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ZVI\FM und BAU\T01 TEK\00_NEU\06_HOAI_VOB\02_Vergaben\01_HOAI\P_0838-2023_AVK_Planungsleistungen 3. und 4. Bauabschnitt\744.1_Planung Logistik\3_Vertrag\"/>
    </mc:Choice>
  </mc:AlternateContent>
  <xr:revisionPtr revIDLastSave="0" documentId="13_ncr:1_{6559728F-2818-4348-A853-7ABF21B07773}" xr6:coauthVersionLast="47" xr6:coauthVersionMax="47" xr10:uidLastSave="{00000000-0000-0000-0000-000000000000}"/>
  <bookViews>
    <workbookView xWindow="-120" yWindow="-120" windowWidth="29040" windowHeight="17520" activeTab="1" xr2:uid="{00000000-000D-0000-FFFF-FFFF00000000}"/>
  </bookViews>
  <sheets>
    <sheet name="Honorarblatt" sheetId="1" r:id="rId1"/>
    <sheet name="Urkalkulation " sheetId="2" r:id="rId2"/>
  </sheets>
  <definedNames>
    <definedName name="_xlnm.Print_Area" localSheetId="0">Honorarblatt!$A$1:$E$49</definedName>
    <definedName name="_xlnm.Print_Area" localSheetId="1">'Urkalkulation '!$A$3:$F$76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8" i="1" l="1"/>
  <c r="C44" i="1"/>
  <c r="C40" i="1"/>
  <c r="C36" i="1"/>
  <c r="C32" i="1"/>
  <c r="C28" i="1"/>
  <c r="C24" i="1"/>
  <c r="C20" i="1"/>
  <c r="C16" i="1"/>
  <c r="D75" i="2"/>
  <c r="E75" i="2" s="1"/>
  <c r="D74" i="2"/>
  <c r="E74" i="2" s="1"/>
  <c r="D73" i="2"/>
  <c r="E73" i="2" s="1"/>
  <c r="D72" i="2"/>
  <c r="D67" i="2"/>
  <c r="E67" i="2" s="1"/>
  <c r="D66" i="2"/>
  <c r="E66" i="2" s="1"/>
  <c r="D65" i="2"/>
  <c r="E65" i="2" s="1"/>
  <c r="D64" i="2"/>
  <c r="E64" i="2" s="1"/>
  <c r="D59" i="2"/>
  <c r="E59" i="2" s="1"/>
  <c r="D58" i="2"/>
  <c r="E58" i="2" s="1"/>
  <c r="D57" i="2"/>
  <c r="E57" i="2" s="1"/>
  <c r="D56" i="2"/>
  <c r="D51" i="2"/>
  <c r="E51" i="2" s="1"/>
  <c r="D50" i="2"/>
  <c r="E50" i="2" s="1"/>
  <c r="D49" i="2"/>
  <c r="E49" i="2" s="1"/>
  <c r="D48" i="2"/>
  <c r="E48" i="2" s="1"/>
  <c r="D43" i="2"/>
  <c r="E43" i="2" s="1"/>
  <c r="D42" i="2"/>
  <c r="E42" i="2" s="1"/>
  <c r="D41" i="2"/>
  <c r="E41" i="2" s="1"/>
  <c r="D40" i="2"/>
  <c r="C50" i="1" l="1"/>
  <c r="C51" i="1" s="1"/>
  <c r="D76" i="2"/>
  <c r="D60" i="2"/>
  <c r="D52" i="2"/>
  <c r="D44" i="2"/>
  <c r="E72" i="2"/>
  <c r="E76" i="2" s="1"/>
  <c r="E68" i="2"/>
  <c r="D68" i="2"/>
  <c r="E56" i="2"/>
  <c r="E60" i="2" s="1"/>
  <c r="E52" i="2"/>
  <c r="E40" i="2"/>
  <c r="E44" i="2" s="1"/>
  <c r="D35" i="2" l="1"/>
  <c r="E35" i="2" s="1"/>
  <c r="D34" i="2"/>
  <c r="E34" i="2" s="1"/>
  <c r="D33" i="2"/>
  <c r="E33" i="2" s="1"/>
  <c r="D32" i="2"/>
  <c r="E32" i="2" s="1"/>
  <c r="D27" i="2"/>
  <c r="E27" i="2" s="1"/>
  <c r="D26" i="2"/>
  <c r="E26" i="2" s="1"/>
  <c r="D25" i="2"/>
  <c r="E25" i="2" s="1"/>
  <c r="D24" i="2"/>
  <c r="D19" i="2"/>
  <c r="E19" i="2" s="1"/>
  <c r="D18" i="2"/>
  <c r="E18" i="2" s="1"/>
  <c r="D17" i="2"/>
  <c r="E17" i="2" s="1"/>
  <c r="D16" i="2"/>
  <c r="E36" i="2" l="1"/>
  <c r="D20" i="2"/>
  <c r="E16" i="2"/>
  <c r="E20" i="2" s="1"/>
  <c r="D28" i="2"/>
  <c r="D36" i="2"/>
  <c r="E24" i="2"/>
  <c r="E28" i="2" s="1"/>
</calcChain>
</file>

<file path=xl/sharedStrings.xml><?xml version="1.0" encoding="utf-8"?>
<sst xmlns="http://schemas.openxmlformats.org/spreadsheetml/2006/main" count="125" uniqueCount="29">
  <si>
    <t>Stundenhonorar Projektleiter</t>
  </si>
  <si>
    <t>Stundenhonorar Stellvertreter</t>
  </si>
  <si>
    <t>Stundenhonorar technischer Zeichner</t>
  </si>
  <si>
    <t>Stundenhonorar sonstige Mitarbeiter</t>
  </si>
  <si>
    <t>Stundensatz</t>
  </si>
  <si>
    <t>geschätzter Aufwand (in h)</t>
  </si>
  <si>
    <t>geschätzte Honorare (netto)</t>
  </si>
  <si>
    <t>Geschätzte Honorare (brutto)</t>
  </si>
  <si>
    <t>Summen</t>
  </si>
  <si>
    <t>Mitarbeiterkategorien</t>
  </si>
  <si>
    <t>Bieter / Auftragnehmer</t>
  </si>
  <si>
    <t xml:space="preserve">Urkalkulation </t>
  </si>
  <si>
    <t>Hinweise: Die gelbmarkierten Felder sind vom Bieter auszufüllen.  Die nachstehenden Honorare sind pauschal und abschließend vereinbart.</t>
  </si>
  <si>
    <t xml:space="preserve">Hinweise des Auftraggebers: 
Die Bieter haben im Urkalkulationsblatt Angaben zu Stundensätzen für mehrere Mitarbeiterkategorien zu machen (gelb unterlegte Felder). Die Urkalkulation ist lediglich die Darstellung der  Preisermittlungsgrundlage für die vereinbarten Pauschalen und wird als solche nicht Vertragsbestandteil.
</t>
  </si>
  <si>
    <t>Honorarblatt – Auguste_Viktoria-Klinikum, 3.+4. BA_Planung Bauphysik</t>
  </si>
  <si>
    <t>Gesamt Grundleistungen Honorar netto</t>
  </si>
  <si>
    <t>Gesamtleistungen brutto</t>
  </si>
  <si>
    <t>Leistungspaket 3.1
Zieldefinition der Logistikplanung</t>
  </si>
  <si>
    <t>Leistungspaket 3.2.1.
Datenanalyse</t>
  </si>
  <si>
    <t>Leistungspaket 3.2.2.
Vor-Ort-Begehung und Interviews</t>
  </si>
  <si>
    <t>Leistungspaket 3.2.3.
Analyseergebnisse</t>
  </si>
  <si>
    <t>Leistungspaket 3.3.
Entwicklung eines Transporttechnikkonzeptes</t>
  </si>
  <si>
    <t>Leistungspaket 3.4.
Definition baulicher Anforderungen</t>
  </si>
  <si>
    <t>Leistungspaket 3.5.
Erstellung Planung für Transportlogistik im definierten Bereich</t>
  </si>
  <si>
    <t>Leistungspaket 3.6.
Ergebnispräsentation und Koordinierung der Umsetzung</t>
  </si>
  <si>
    <t>Pauschal Honorar netto</t>
  </si>
  <si>
    <t>Summe netto</t>
  </si>
  <si>
    <t>Nachtragsmanagement gemäß Leistungsbeschreibung 3.4</t>
  </si>
  <si>
    <t>Vergabeverfahren: P_0838-2023_BLO_IV_2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</si>
</sst>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scheme val="minor"/>
    </font>
    <font>
      <b/>
      <sz val="11"/>
      <color theme="1"/>
      <name val="Arial"/>
      <family val="2"/>
    </font>
    <font>
      <sz val="11"/>
      <color theme="1"/>
      <name val="Arial"/>
      <family val="2"/>
    </font>
    <font>
      <i/>
      <sz val="11"/>
      <color theme="1"/>
      <name val="Arial"/>
      <family val="2"/>
    </font>
    <font>
      <i/>
      <u/>
      <sz val="11"/>
      <color theme="1"/>
      <name val="Arial"/>
      <family val="2"/>
    </font>
    <font>
      <b/>
      <sz val="20"/>
      <color theme="1"/>
      <name val="Arial"/>
      <family val="2"/>
    </font>
    <font>
      <i/>
      <sz val="11"/>
      <name val="Arial"/>
      <family val="2"/>
    </font>
    <font>
      <b/>
      <u/>
      <sz val="14"/>
      <name val="Arial"/>
      <family val="2"/>
    </font>
    <font>
      <b/>
      <i/>
      <sz val="11"/>
      <name val="Arial"/>
      <family val="2"/>
    </font>
    <font>
      <sz val="11"/>
      <name val="Arial"/>
      <family val="2"/>
    </font>
  </fonts>
  <fills count="6">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3" tint="0.79998168889431442"/>
        <bgColor indexed="64"/>
      </patternFill>
    </fill>
  </fills>
  <borders count="2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71">
    <xf numFmtId="0" fontId="0" fillId="0" borderId="0" xfId="0"/>
    <xf numFmtId="0" fontId="2" fillId="0" borderId="0" xfId="0" applyFont="1"/>
    <xf numFmtId="0" fontId="2" fillId="0" borderId="0" xfId="0" applyFont="1" applyAlignment="1">
      <alignment wrapText="1"/>
    </xf>
    <xf numFmtId="164" fontId="2" fillId="3" borderId="5" xfId="0" applyNumberFormat="1" applyFont="1" applyFill="1" applyBorder="1" applyProtection="1">
      <protection locked="0"/>
    </xf>
    <xf numFmtId="164" fontId="2" fillId="3" borderId="18" xfId="0" applyNumberFormat="1" applyFont="1" applyFill="1" applyBorder="1" applyProtection="1">
      <protection locked="0"/>
    </xf>
    <xf numFmtId="164" fontId="2" fillId="3" borderId="21" xfId="0" applyNumberFormat="1" applyFont="1" applyFill="1" applyBorder="1" applyProtection="1">
      <protection locked="0"/>
    </xf>
    <xf numFmtId="0" fontId="2" fillId="0" borderId="0" xfId="0" applyFont="1" applyFill="1"/>
    <xf numFmtId="0" fontId="0" fillId="0" borderId="0" xfId="0" applyFill="1"/>
    <xf numFmtId="49" fontId="2" fillId="3" borderId="23" xfId="0" applyNumberFormat="1" applyFont="1" applyFill="1" applyBorder="1" applyAlignment="1" applyProtection="1">
      <alignment horizontal="left"/>
      <protection locked="0"/>
    </xf>
    <xf numFmtId="164" fontId="2" fillId="3" borderId="22" xfId="0" applyNumberFormat="1" applyFont="1" applyFill="1" applyBorder="1" applyAlignment="1" applyProtection="1">
      <alignment wrapText="1"/>
      <protection locked="0"/>
    </xf>
    <xf numFmtId="164" fontId="2" fillId="3" borderId="22" xfId="0" applyNumberFormat="1" applyFont="1" applyFill="1" applyBorder="1" applyAlignment="1" applyProtection="1">
      <alignment horizontal="right" wrapText="1"/>
      <protection locked="0"/>
    </xf>
    <xf numFmtId="0" fontId="2" fillId="3" borderId="21" xfId="0" applyFont="1" applyFill="1" applyBorder="1" applyProtection="1">
      <protection locked="0"/>
    </xf>
    <xf numFmtId="0" fontId="2" fillId="3" borderId="5" xfId="0" applyFont="1" applyFill="1" applyBorder="1" applyProtection="1">
      <protection locked="0"/>
    </xf>
    <xf numFmtId="0" fontId="2" fillId="3" borderId="18" xfId="0" applyFont="1" applyFill="1" applyBorder="1" applyProtection="1">
      <protection locked="0"/>
    </xf>
    <xf numFmtId="0" fontId="0" fillId="0" borderId="0" xfId="0" applyProtection="1"/>
    <xf numFmtId="0" fontId="5" fillId="0" borderId="0" xfId="0" applyFont="1" applyProtection="1"/>
    <xf numFmtId="0" fontId="2" fillId="0" borderId="0" xfId="0" applyFont="1" applyAlignment="1" applyProtection="1">
      <alignment vertical="center"/>
    </xf>
    <xf numFmtId="0" fontId="2" fillId="0" borderId="0" xfId="0" applyFont="1" applyProtection="1"/>
    <xf numFmtId="0" fontId="1" fillId="0" borderId="15" xfId="0" applyFont="1" applyBorder="1" applyAlignment="1" applyProtection="1">
      <alignment vertical="top"/>
    </xf>
    <xf numFmtId="0" fontId="3" fillId="0" borderId="0"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1" fillId="2" borderId="6" xfId="0" applyFont="1" applyFill="1" applyBorder="1" applyProtection="1"/>
    <xf numFmtId="0" fontId="1" fillId="2" borderId="7" xfId="0" applyFont="1" applyFill="1" applyBorder="1" applyProtection="1"/>
    <xf numFmtId="0" fontId="1" fillId="2" borderId="7" xfId="0" applyFont="1" applyFill="1" applyBorder="1" applyAlignment="1" applyProtection="1">
      <alignment wrapText="1"/>
    </xf>
    <xf numFmtId="0" fontId="1" fillId="2" borderId="8" xfId="0" applyFont="1" applyFill="1" applyBorder="1" applyAlignment="1" applyProtection="1">
      <alignment wrapText="1"/>
    </xf>
    <xf numFmtId="0" fontId="2" fillId="0" borderId="20" xfId="0" applyFont="1" applyBorder="1" applyProtection="1"/>
    <xf numFmtId="164" fontId="2" fillId="0" borderId="21" xfId="0" applyNumberFormat="1" applyFont="1" applyBorder="1" applyProtection="1"/>
    <xf numFmtId="164" fontId="2" fillId="0" borderId="22" xfId="0" applyNumberFormat="1" applyFont="1" applyBorder="1" applyProtection="1"/>
    <xf numFmtId="0" fontId="2" fillId="0" borderId="9" xfId="0" applyFont="1" applyBorder="1" applyProtection="1"/>
    <xf numFmtId="164" fontId="2" fillId="0" borderId="5" xfId="0" applyNumberFormat="1" applyFont="1" applyBorder="1" applyProtection="1"/>
    <xf numFmtId="164" fontId="2" fillId="0" borderId="10" xfId="0" applyNumberFormat="1" applyFont="1" applyBorder="1" applyProtection="1"/>
    <xf numFmtId="0" fontId="2" fillId="0" borderId="17" xfId="0" applyFont="1" applyBorder="1" applyProtection="1"/>
    <xf numFmtId="164" fontId="2" fillId="0" borderId="18" xfId="0" applyNumberFormat="1" applyFont="1" applyBorder="1" applyProtection="1"/>
    <xf numFmtId="164" fontId="2" fillId="0" borderId="19" xfId="0" applyNumberFormat="1" applyFont="1" applyBorder="1" applyProtection="1"/>
    <xf numFmtId="164" fontId="2" fillId="0" borderId="14" xfId="0" applyNumberFormat="1" applyFont="1" applyBorder="1" applyProtection="1"/>
    <xf numFmtId="164" fontId="2" fillId="0" borderId="8" xfId="0" applyNumberFormat="1" applyFont="1" applyBorder="1" applyProtection="1"/>
    <xf numFmtId="0" fontId="7" fillId="0" borderId="0" xfId="0" applyFont="1" applyAlignment="1" applyProtection="1">
      <alignment vertical="center"/>
    </xf>
    <xf numFmtId="0" fontId="2" fillId="0" borderId="0" xfId="0" applyFont="1" applyAlignment="1" applyProtection="1">
      <alignment wrapText="1"/>
    </xf>
    <xf numFmtId="0" fontId="2" fillId="0" borderId="20" xfId="0" applyFont="1" applyBorder="1" applyAlignment="1" applyProtection="1">
      <alignment wrapText="1"/>
    </xf>
    <xf numFmtId="0" fontId="2" fillId="5" borderId="11" xfId="0" applyFont="1" applyFill="1" applyBorder="1" applyAlignment="1" applyProtection="1">
      <alignment wrapText="1"/>
    </xf>
    <xf numFmtId="164" fontId="2" fillId="5" borderId="12" xfId="0" applyNumberFormat="1" applyFont="1" applyFill="1" applyBorder="1" applyAlignment="1" applyProtection="1">
      <alignment horizontal="right" wrapText="1"/>
    </xf>
    <xf numFmtId="0" fontId="2" fillId="5" borderId="24" xfId="0" applyFont="1" applyFill="1" applyBorder="1" applyAlignment="1" applyProtection="1">
      <alignment wrapText="1"/>
    </xf>
    <xf numFmtId="164" fontId="2" fillId="5" borderId="25" xfId="0" applyNumberFormat="1" applyFont="1" applyFill="1" applyBorder="1" applyAlignment="1" applyProtection="1">
      <alignment horizontal="right" wrapText="1"/>
    </xf>
    <xf numFmtId="0" fontId="1" fillId="0" borderId="6" xfId="0" applyFont="1" applyBorder="1" applyProtection="1"/>
    <xf numFmtId="164" fontId="1" fillId="0" borderId="8" xfId="0" applyNumberFormat="1" applyFont="1" applyBorder="1" applyProtection="1"/>
    <xf numFmtId="0" fontId="1" fillId="0" borderId="15" xfId="0" applyFont="1" applyBorder="1" applyProtection="1"/>
    <xf numFmtId="164" fontId="1" fillId="0" borderId="16" xfId="0" applyNumberFormat="1" applyFont="1" applyBorder="1" applyProtection="1"/>
    <xf numFmtId="164" fontId="2" fillId="5" borderId="12" xfId="0" applyNumberFormat="1" applyFont="1" applyFill="1" applyBorder="1" applyAlignment="1" applyProtection="1">
      <alignment wrapText="1"/>
    </xf>
    <xf numFmtId="164" fontId="2" fillId="5" borderId="4" xfId="0" applyNumberFormat="1" applyFont="1" applyFill="1" applyBorder="1" applyAlignment="1" applyProtection="1">
      <alignment wrapText="1"/>
    </xf>
    <xf numFmtId="0" fontId="2" fillId="0" borderId="0" xfId="0" applyFont="1" applyAlignment="1" applyProtection="1">
      <alignment horizontal="left" vertical="center"/>
    </xf>
    <xf numFmtId="0" fontId="8" fillId="2" borderId="1" xfId="0" applyFont="1" applyFill="1" applyBorder="1" applyAlignment="1" applyProtection="1">
      <alignment horizontal="left" vertical="top" wrapText="1"/>
    </xf>
    <xf numFmtId="0" fontId="8" fillId="2" borderId="2" xfId="0" applyFont="1" applyFill="1" applyBorder="1" applyAlignment="1" applyProtection="1">
      <alignment horizontal="left" vertical="top" wrapText="1"/>
    </xf>
    <xf numFmtId="0" fontId="8" fillId="2" borderId="15" xfId="0" applyFont="1" applyFill="1" applyBorder="1" applyAlignment="1" applyProtection="1">
      <alignment horizontal="left" vertical="top" wrapText="1"/>
    </xf>
    <xf numFmtId="0" fontId="8" fillId="2" borderId="16" xfId="0" applyFont="1" applyFill="1" applyBorder="1" applyAlignment="1" applyProtection="1">
      <alignment horizontal="left" vertical="top" wrapText="1"/>
    </xf>
    <xf numFmtId="0" fontId="2" fillId="0" borderId="0" xfId="0" applyFont="1" applyAlignment="1" applyProtection="1">
      <alignment horizontal="left" vertical="center"/>
    </xf>
    <xf numFmtId="0" fontId="0" fillId="4" borderId="1" xfId="0" applyFill="1" applyBorder="1" applyAlignment="1" applyProtection="1">
      <alignment horizontal="left" vertical="top" wrapText="1"/>
    </xf>
    <xf numFmtId="0" fontId="0" fillId="4" borderId="2" xfId="0" applyFill="1" applyBorder="1" applyAlignment="1" applyProtection="1">
      <alignment horizontal="left" vertical="top" wrapText="1"/>
    </xf>
    <xf numFmtId="0" fontId="0" fillId="4" borderId="3" xfId="0" applyFill="1" applyBorder="1" applyAlignment="1" applyProtection="1">
      <alignment horizontal="left" vertical="top" wrapText="1"/>
    </xf>
    <xf numFmtId="0" fontId="0" fillId="4" borderId="4" xfId="0" applyFill="1" applyBorder="1" applyAlignment="1" applyProtection="1">
      <alignment horizontal="left" vertical="top" wrapText="1"/>
    </xf>
    <xf numFmtId="0" fontId="1" fillId="2" borderId="15" xfId="0" applyFont="1" applyFill="1" applyBorder="1" applyAlignment="1" applyProtection="1">
      <alignment horizontal="left"/>
    </xf>
    <xf numFmtId="0" fontId="1" fillId="2" borderId="13" xfId="0" applyFont="1" applyFill="1" applyBorder="1" applyAlignment="1" applyProtection="1">
      <alignment horizontal="left"/>
    </xf>
    <xf numFmtId="0" fontId="1" fillId="2" borderId="16" xfId="0" applyFont="1" applyFill="1" applyBorder="1" applyAlignment="1" applyProtection="1">
      <alignment horizontal="left"/>
    </xf>
    <xf numFmtId="49" fontId="2" fillId="3" borderId="15" xfId="0" applyNumberFormat="1" applyFont="1" applyFill="1" applyBorder="1" applyAlignment="1" applyProtection="1">
      <alignment horizontal="center"/>
      <protection locked="0"/>
    </xf>
    <xf numFmtId="49" fontId="2" fillId="3" borderId="16" xfId="0" applyNumberFormat="1" applyFont="1" applyFill="1" applyBorder="1" applyAlignment="1" applyProtection="1">
      <alignment horizontal="center"/>
      <protection locked="0"/>
    </xf>
    <xf numFmtId="0" fontId="1" fillId="2" borderId="6" xfId="0" applyFont="1" applyFill="1" applyBorder="1" applyAlignment="1" applyProtection="1">
      <alignment horizontal="left"/>
    </xf>
    <xf numFmtId="0" fontId="1" fillId="2" borderId="7" xfId="0" applyFont="1" applyFill="1" applyBorder="1" applyAlignment="1" applyProtection="1">
      <alignment horizontal="left"/>
    </xf>
    <xf numFmtId="0" fontId="1" fillId="2" borderId="8" xfId="0" applyFont="1" applyFill="1" applyBorder="1" applyAlignment="1" applyProtection="1">
      <alignment horizontal="left"/>
    </xf>
    <xf numFmtId="0" fontId="6" fillId="2" borderId="5" xfId="0" applyFont="1" applyFill="1" applyBorder="1" applyAlignment="1" applyProtection="1">
      <alignment horizontal="left" vertical="top" wrapText="1"/>
    </xf>
    <xf numFmtId="0" fontId="9" fillId="0" borderId="20" xfId="0" applyFont="1" applyBorder="1" applyProtection="1"/>
    <xf numFmtId="0" fontId="9" fillId="0" borderId="9" xfId="0" applyFont="1" applyBorder="1" applyProtection="1"/>
    <xf numFmtId="0" fontId="9" fillId="0" borderId="17" xfId="0" applyFont="1" applyBorder="1" applyProtection="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95250</xdr:colOff>
          <xdr:row>0</xdr:row>
          <xdr:rowOff>57150</xdr:rowOff>
        </xdr:from>
        <xdr:to>
          <xdr:col>4</xdr:col>
          <xdr:colOff>571500</xdr:colOff>
          <xdr:row>2</xdr:row>
          <xdr:rowOff>57150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1076325</xdr:colOff>
          <xdr:row>0</xdr:row>
          <xdr:rowOff>0</xdr:rowOff>
        </xdr:from>
        <xdr:to>
          <xdr:col>5</xdr:col>
          <xdr:colOff>0</xdr:colOff>
          <xdr:row>1</xdr:row>
          <xdr:rowOff>200025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45"/>
  <sheetViews>
    <sheetView topLeftCell="A21" zoomScale="90" zoomScaleNormal="90" zoomScaleSheetLayoutView="80" zoomScalePageLayoutView="60" workbookViewId="0">
      <selection activeCell="C47" sqref="C47"/>
    </sheetView>
  </sheetViews>
  <sheetFormatPr baseColWidth="10" defaultColWidth="9.140625" defaultRowHeight="15" x14ac:dyDescent="0.25"/>
  <cols>
    <col min="1" max="1" width="3.5703125" customWidth="1"/>
    <col min="2" max="2" width="49.85546875" customWidth="1"/>
    <col min="3" max="3" width="33.5703125" customWidth="1"/>
  </cols>
  <sheetData>
    <row r="1" spans="2:10" x14ac:dyDescent="0.25">
      <c r="B1" s="14"/>
      <c r="C1" s="14"/>
      <c r="D1" s="14"/>
      <c r="E1" s="14"/>
    </row>
    <row r="2" spans="2:10" x14ac:dyDescent="0.25">
      <c r="B2" s="14"/>
      <c r="C2" s="14"/>
      <c r="D2" s="14"/>
      <c r="E2" s="14"/>
    </row>
    <row r="3" spans="2:10" x14ac:dyDescent="0.25">
      <c r="B3" s="14"/>
      <c r="C3" s="14"/>
      <c r="D3" s="14"/>
      <c r="E3" s="14"/>
    </row>
    <row r="4" spans="2:10" ht="18" x14ac:dyDescent="0.25">
      <c r="B4" s="36" t="s">
        <v>14</v>
      </c>
      <c r="C4" s="17"/>
      <c r="D4" s="17"/>
      <c r="E4" s="17"/>
      <c r="F4" s="1"/>
      <c r="G4" s="1"/>
      <c r="H4" s="1"/>
      <c r="I4" s="1"/>
      <c r="J4" s="1"/>
    </row>
    <row r="5" spans="2:10" ht="18" x14ac:dyDescent="0.25">
      <c r="B5" s="36"/>
      <c r="C5" s="17"/>
      <c r="D5" s="17"/>
      <c r="E5" s="17"/>
      <c r="F5" s="1"/>
      <c r="G5" s="1"/>
      <c r="H5" s="1"/>
      <c r="I5" s="1"/>
      <c r="J5" s="1"/>
    </row>
    <row r="6" spans="2:10" x14ac:dyDescent="0.25">
      <c r="B6" s="54" t="s">
        <v>28</v>
      </c>
      <c r="C6" s="54"/>
      <c r="D6" s="17"/>
      <c r="E6" s="17"/>
      <c r="F6" s="1"/>
      <c r="G6" s="1"/>
      <c r="H6" s="1"/>
      <c r="I6" s="1"/>
      <c r="J6" s="1"/>
    </row>
    <row r="7" spans="2:10" ht="15.75" thickBot="1" x14ac:dyDescent="0.3">
      <c r="B7" s="49"/>
      <c r="C7" s="49"/>
      <c r="D7" s="17"/>
      <c r="E7" s="17"/>
      <c r="F7" s="1"/>
      <c r="G7" s="1"/>
      <c r="H7" s="1"/>
      <c r="I7" s="1"/>
      <c r="J7" s="1"/>
    </row>
    <row r="8" spans="2:10" ht="26.25" customHeight="1" x14ac:dyDescent="0.25">
      <c r="B8" s="55" t="s">
        <v>12</v>
      </c>
      <c r="C8" s="56"/>
      <c r="D8" s="37"/>
      <c r="E8" s="37"/>
      <c r="F8" s="2"/>
      <c r="G8" s="2"/>
      <c r="H8" s="2"/>
      <c r="I8" s="2"/>
      <c r="J8" s="2"/>
    </row>
    <row r="9" spans="2:10" ht="15.75" thickBot="1" x14ac:dyDescent="0.3">
      <c r="B9" s="57"/>
      <c r="C9" s="58"/>
      <c r="D9" s="17"/>
      <c r="E9" s="17"/>
      <c r="F9" s="1"/>
      <c r="H9" s="1"/>
      <c r="I9" s="1"/>
      <c r="J9" s="1"/>
    </row>
    <row r="10" spans="2:10" ht="15.75" thickBot="1" x14ac:dyDescent="0.3">
      <c r="B10" s="16"/>
      <c r="C10" s="17"/>
      <c r="D10" s="17"/>
      <c r="E10" s="17"/>
      <c r="F10" s="1"/>
      <c r="G10" s="1"/>
      <c r="H10" s="1"/>
      <c r="I10" s="1"/>
      <c r="J10" s="1"/>
    </row>
    <row r="11" spans="2:10" ht="55.5" customHeight="1" thickBot="1" x14ac:dyDescent="0.3">
      <c r="B11" s="18" t="s">
        <v>10</v>
      </c>
      <c r="C11" s="8"/>
      <c r="D11" s="17"/>
      <c r="E11" s="17"/>
      <c r="F11" s="1"/>
      <c r="G11" s="1"/>
      <c r="H11" s="1"/>
      <c r="I11" s="1"/>
      <c r="J11" s="1"/>
    </row>
    <row r="12" spans="2:10" x14ac:dyDescent="0.25">
      <c r="B12" s="17"/>
      <c r="C12" s="17"/>
      <c r="D12" s="17"/>
      <c r="E12" s="17"/>
      <c r="F12" s="1"/>
      <c r="G12" s="1"/>
      <c r="H12" s="1"/>
      <c r="I12" s="1"/>
      <c r="J12" s="1"/>
    </row>
    <row r="13" spans="2:10" ht="15.75" thickBot="1" x14ac:dyDescent="0.3">
      <c r="B13" s="37"/>
      <c r="C13" s="37"/>
      <c r="D13" s="37"/>
      <c r="E13" s="37"/>
      <c r="F13" s="2"/>
      <c r="G13" s="2"/>
      <c r="H13" s="2"/>
      <c r="I13" s="2"/>
      <c r="J13" s="2"/>
    </row>
    <row r="14" spans="2:10" ht="30" customHeight="1" thickBot="1" x14ac:dyDescent="0.3">
      <c r="B14" s="52" t="s">
        <v>17</v>
      </c>
      <c r="C14" s="53"/>
      <c r="D14" s="37"/>
      <c r="E14" s="37"/>
      <c r="F14" s="2"/>
      <c r="G14" s="2"/>
      <c r="H14" s="2"/>
      <c r="I14" s="2"/>
      <c r="J14" s="2"/>
    </row>
    <row r="15" spans="2:10" ht="20.25" customHeight="1" x14ac:dyDescent="0.25">
      <c r="B15" s="38" t="s">
        <v>25</v>
      </c>
      <c r="C15" s="9"/>
      <c r="D15" s="37"/>
      <c r="E15" s="37"/>
      <c r="F15" s="2"/>
      <c r="G15" s="2"/>
      <c r="H15" s="2"/>
      <c r="I15" s="2"/>
      <c r="J15" s="2"/>
    </row>
    <row r="16" spans="2:10" ht="20.25" customHeight="1" thickBot="1" x14ac:dyDescent="0.3">
      <c r="B16" s="39" t="s">
        <v>26</v>
      </c>
      <c r="C16" s="47">
        <f>C15</f>
        <v>0</v>
      </c>
      <c r="D16" s="37"/>
      <c r="E16" s="37"/>
      <c r="F16" s="2"/>
      <c r="G16" s="2"/>
      <c r="H16" s="2"/>
      <c r="I16" s="2"/>
      <c r="J16" s="2"/>
    </row>
    <row r="17" spans="2:10" ht="20.25" customHeight="1" thickBot="1" x14ac:dyDescent="0.3">
      <c r="B17" s="17"/>
      <c r="C17" s="17"/>
      <c r="D17" s="17"/>
      <c r="E17" s="37"/>
      <c r="F17" s="2"/>
      <c r="G17" s="2"/>
      <c r="H17" s="2"/>
      <c r="I17" s="2"/>
      <c r="J17" s="2"/>
    </row>
    <row r="18" spans="2:10" ht="30" customHeight="1" thickBot="1" x14ac:dyDescent="0.3">
      <c r="B18" s="52" t="s">
        <v>18</v>
      </c>
      <c r="C18" s="53"/>
      <c r="D18" s="37"/>
      <c r="E18" s="37"/>
      <c r="F18" s="2"/>
      <c r="G18" s="2"/>
      <c r="H18" s="2"/>
      <c r="I18" s="2"/>
      <c r="J18" s="2"/>
    </row>
    <row r="19" spans="2:10" ht="20.25" customHeight="1" x14ac:dyDescent="0.25">
      <c r="B19" s="38" t="s">
        <v>25</v>
      </c>
      <c r="C19" s="10"/>
      <c r="D19" s="37"/>
      <c r="E19" s="37"/>
      <c r="F19" s="2"/>
      <c r="G19" s="2"/>
      <c r="H19" s="2"/>
      <c r="I19" s="2"/>
      <c r="J19" s="2"/>
    </row>
    <row r="20" spans="2:10" ht="21" customHeight="1" thickBot="1" x14ac:dyDescent="0.3">
      <c r="B20" s="39" t="s">
        <v>26</v>
      </c>
      <c r="C20" s="40">
        <f>C19</f>
        <v>0</v>
      </c>
      <c r="D20" s="37"/>
      <c r="E20" s="37"/>
      <c r="F20" s="2"/>
      <c r="G20" s="2"/>
      <c r="H20" s="2"/>
      <c r="I20" s="2"/>
      <c r="J20" s="2"/>
    </row>
    <row r="21" spans="2:10" ht="15.75" thickBot="1" x14ac:dyDescent="0.3">
      <c r="B21" s="17"/>
      <c r="C21" s="17"/>
      <c r="D21" s="17"/>
      <c r="E21" s="17"/>
      <c r="F21" s="1"/>
      <c r="G21" s="1"/>
      <c r="H21" s="1"/>
      <c r="I21" s="1"/>
      <c r="J21" s="1"/>
    </row>
    <row r="22" spans="2:10" ht="30" customHeight="1" thickBot="1" x14ac:dyDescent="0.3">
      <c r="B22" s="52" t="s">
        <v>19</v>
      </c>
      <c r="C22" s="53"/>
      <c r="D22" s="17"/>
      <c r="E22" s="17"/>
      <c r="F22" s="1"/>
      <c r="G22" s="1"/>
      <c r="H22" s="1"/>
      <c r="I22" s="1"/>
      <c r="J22" s="1"/>
    </row>
    <row r="23" spans="2:10" ht="20.100000000000001" customHeight="1" x14ac:dyDescent="0.25">
      <c r="B23" s="38" t="s">
        <v>25</v>
      </c>
      <c r="C23" s="9"/>
      <c r="D23" s="17"/>
      <c r="E23" s="17"/>
      <c r="F23" s="1"/>
      <c r="G23" s="1"/>
      <c r="H23" s="1"/>
      <c r="I23" s="1"/>
      <c r="J23" s="1"/>
    </row>
    <row r="24" spans="2:10" ht="20.100000000000001" customHeight="1" thickBot="1" x14ac:dyDescent="0.3">
      <c r="B24" s="39" t="s">
        <v>26</v>
      </c>
      <c r="C24" s="48">
        <f>C23</f>
        <v>0</v>
      </c>
      <c r="D24" s="17"/>
      <c r="E24" s="17"/>
      <c r="F24" s="1"/>
      <c r="G24" s="1"/>
      <c r="H24" s="1"/>
      <c r="I24" s="1"/>
      <c r="J24" s="1"/>
    </row>
    <row r="25" spans="2:10" ht="19.899999999999999" customHeight="1" thickBot="1" x14ac:dyDescent="0.3">
      <c r="B25" s="17"/>
      <c r="C25" s="17"/>
      <c r="D25" s="17"/>
      <c r="E25" s="17"/>
      <c r="F25" s="1"/>
      <c r="G25" s="1"/>
      <c r="H25" s="1"/>
      <c r="I25" s="1"/>
      <c r="J25" s="1"/>
    </row>
    <row r="26" spans="2:10" ht="30" customHeight="1" thickBot="1" x14ac:dyDescent="0.3">
      <c r="B26" s="52" t="s">
        <v>20</v>
      </c>
      <c r="C26" s="53"/>
      <c r="D26" s="17"/>
      <c r="E26" s="17"/>
      <c r="F26" s="1"/>
      <c r="G26" s="1"/>
      <c r="H26" s="1"/>
      <c r="I26" s="1"/>
      <c r="J26" s="1"/>
    </row>
    <row r="27" spans="2:10" ht="20.100000000000001" customHeight="1" x14ac:dyDescent="0.25">
      <c r="B27" s="38" t="s">
        <v>25</v>
      </c>
      <c r="C27" s="10"/>
      <c r="D27" s="17"/>
      <c r="E27" s="17"/>
      <c r="F27" s="1"/>
      <c r="G27" s="1"/>
      <c r="H27" s="1"/>
      <c r="I27" s="1"/>
      <c r="J27" s="1"/>
    </row>
    <row r="28" spans="2:10" ht="20.100000000000001" customHeight="1" thickBot="1" x14ac:dyDescent="0.3">
      <c r="B28" s="41" t="s">
        <v>26</v>
      </c>
      <c r="C28" s="42">
        <f>C27</f>
        <v>0</v>
      </c>
      <c r="D28" s="17"/>
      <c r="E28" s="17"/>
      <c r="F28" s="1"/>
      <c r="G28" s="1"/>
      <c r="H28" s="1"/>
      <c r="I28" s="1"/>
      <c r="J28" s="1"/>
    </row>
    <row r="29" spans="2:10" ht="15.75" thickBot="1" x14ac:dyDescent="0.3">
      <c r="B29" s="17"/>
      <c r="C29" s="17"/>
      <c r="D29" s="17"/>
      <c r="E29" s="17"/>
      <c r="F29" s="1"/>
      <c r="G29" s="1"/>
      <c r="H29" s="1"/>
      <c r="I29" s="1"/>
      <c r="J29" s="1"/>
    </row>
    <row r="30" spans="2:10" ht="30" customHeight="1" thickBot="1" x14ac:dyDescent="0.3">
      <c r="B30" s="52" t="s">
        <v>21</v>
      </c>
      <c r="C30" s="53"/>
      <c r="D30" s="17"/>
      <c r="E30" s="17"/>
      <c r="F30" s="1"/>
      <c r="G30" s="1"/>
      <c r="H30" s="1"/>
      <c r="I30" s="1"/>
      <c r="J30" s="1"/>
    </row>
    <row r="31" spans="2:10" ht="20.100000000000001" customHeight="1" x14ac:dyDescent="0.25">
      <c r="B31" s="38" t="s">
        <v>25</v>
      </c>
      <c r="C31" s="9"/>
      <c r="D31" s="17"/>
      <c r="E31" s="17"/>
      <c r="F31" s="1"/>
      <c r="G31" s="1"/>
      <c r="H31" s="1"/>
      <c r="I31" s="1"/>
      <c r="J31" s="1"/>
    </row>
    <row r="32" spans="2:10" ht="20.100000000000001" customHeight="1" thickBot="1" x14ac:dyDescent="0.3">
      <c r="B32" s="39" t="s">
        <v>26</v>
      </c>
      <c r="C32" s="48">
        <f>C31</f>
        <v>0</v>
      </c>
      <c r="D32" s="17"/>
      <c r="E32" s="17"/>
      <c r="F32" s="1"/>
      <c r="G32" s="1"/>
      <c r="H32" s="1"/>
      <c r="I32" s="1"/>
      <c r="J32" s="1"/>
    </row>
    <row r="33" spans="2:10" ht="19.899999999999999" customHeight="1" thickBot="1" x14ac:dyDescent="0.3">
      <c r="B33" s="17"/>
      <c r="C33" s="17"/>
      <c r="D33" s="17"/>
      <c r="E33" s="17"/>
      <c r="F33" s="1"/>
      <c r="G33" s="1"/>
      <c r="H33" s="1"/>
      <c r="I33" s="1"/>
      <c r="J33" s="1"/>
    </row>
    <row r="34" spans="2:10" ht="30" customHeight="1" thickBot="1" x14ac:dyDescent="0.3">
      <c r="B34" s="52" t="s">
        <v>22</v>
      </c>
      <c r="C34" s="53"/>
      <c r="D34" s="17"/>
      <c r="E34" s="17"/>
      <c r="F34" s="1"/>
      <c r="G34" s="1"/>
      <c r="H34" s="1"/>
      <c r="I34" s="1"/>
      <c r="J34" s="1"/>
    </row>
    <row r="35" spans="2:10" ht="20.100000000000001" customHeight="1" x14ac:dyDescent="0.25">
      <c r="B35" s="38" t="s">
        <v>25</v>
      </c>
      <c r="C35" s="9"/>
      <c r="D35" s="17"/>
      <c r="E35" s="17"/>
      <c r="F35" s="1"/>
      <c r="G35" s="1"/>
      <c r="H35" s="1"/>
      <c r="I35" s="1"/>
      <c r="J35" s="1"/>
    </row>
    <row r="36" spans="2:10" ht="20.100000000000001" customHeight="1" thickBot="1" x14ac:dyDescent="0.3">
      <c r="B36" s="39" t="s">
        <v>26</v>
      </c>
      <c r="C36" s="48">
        <f>C35</f>
        <v>0</v>
      </c>
      <c r="D36" s="17"/>
      <c r="E36" s="17"/>
      <c r="F36" s="1"/>
      <c r="G36" s="1"/>
      <c r="H36" s="1"/>
      <c r="I36" s="1"/>
      <c r="J36" s="1"/>
    </row>
    <row r="37" spans="2:10" ht="19.899999999999999" customHeight="1" thickBot="1" x14ac:dyDescent="0.3">
      <c r="B37" s="17"/>
      <c r="C37" s="17"/>
      <c r="D37" s="17"/>
      <c r="E37" s="17"/>
      <c r="F37" s="1"/>
      <c r="G37" s="1"/>
      <c r="H37" s="1"/>
      <c r="I37" s="1"/>
      <c r="J37" s="1"/>
    </row>
    <row r="38" spans="2:10" ht="30" customHeight="1" x14ac:dyDescent="0.25">
      <c r="B38" s="50" t="s">
        <v>23</v>
      </c>
      <c r="C38" s="51"/>
      <c r="D38" s="17"/>
      <c r="E38" s="17"/>
      <c r="F38" s="1"/>
      <c r="G38" s="1"/>
      <c r="H38" s="1"/>
      <c r="I38" s="1"/>
      <c r="J38" s="1"/>
    </row>
    <row r="39" spans="2:10" ht="20.100000000000001" customHeight="1" x14ac:dyDescent="0.25">
      <c r="B39" s="38" t="s">
        <v>25</v>
      </c>
      <c r="C39" s="10"/>
      <c r="D39" s="17"/>
      <c r="E39" s="17"/>
      <c r="F39" s="1"/>
      <c r="G39" s="1"/>
      <c r="H39" s="1"/>
      <c r="I39" s="1"/>
      <c r="J39" s="1"/>
    </row>
    <row r="40" spans="2:10" ht="20.100000000000001" customHeight="1" thickBot="1" x14ac:dyDescent="0.3">
      <c r="B40" s="39" t="s">
        <v>26</v>
      </c>
      <c r="C40" s="42">
        <f>C39</f>
        <v>0</v>
      </c>
      <c r="D40" s="17"/>
      <c r="E40" s="17"/>
      <c r="F40" s="1"/>
      <c r="G40" s="1"/>
      <c r="H40" s="1"/>
      <c r="I40" s="1"/>
      <c r="J40" s="1"/>
    </row>
    <row r="41" spans="2:10" ht="15.75" thickBot="1" x14ac:dyDescent="0.3">
      <c r="B41" s="17"/>
      <c r="C41" s="17"/>
      <c r="D41" s="17"/>
      <c r="E41" s="17"/>
      <c r="F41" s="1"/>
      <c r="G41" s="1"/>
      <c r="H41" s="1"/>
      <c r="I41" s="1"/>
      <c r="J41" s="1"/>
    </row>
    <row r="42" spans="2:10" ht="30" customHeight="1" x14ac:dyDescent="0.25">
      <c r="B42" s="50" t="s">
        <v>24</v>
      </c>
      <c r="C42" s="51"/>
      <c r="D42" s="17"/>
      <c r="E42" s="17"/>
      <c r="F42" s="1"/>
      <c r="G42" s="1"/>
      <c r="H42" s="1"/>
      <c r="I42" s="1"/>
      <c r="J42" s="1"/>
    </row>
    <row r="43" spans="2:10" ht="20.100000000000001" customHeight="1" x14ac:dyDescent="0.25">
      <c r="B43" s="38" t="s">
        <v>25</v>
      </c>
      <c r="C43" s="10"/>
      <c r="D43" s="17"/>
      <c r="E43" s="17"/>
      <c r="F43" s="1"/>
      <c r="G43" s="1"/>
      <c r="H43" s="1"/>
      <c r="I43" s="1"/>
      <c r="J43" s="1"/>
    </row>
    <row r="44" spans="2:10" ht="20.100000000000001" customHeight="1" thickBot="1" x14ac:dyDescent="0.3">
      <c r="B44" s="39" t="s">
        <v>26</v>
      </c>
      <c r="C44" s="42">
        <f>C43</f>
        <v>0</v>
      </c>
      <c r="D44" s="17"/>
      <c r="E44" s="17"/>
      <c r="F44" s="1"/>
      <c r="G44" s="1"/>
      <c r="H44" s="1"/>
      <c r="I44" s="1"/>
      <c r="J44" s="1"/>
    </row>
    <row r="45" spans="2:10" ht="19.899999999999999" customHeight="1" thickBot="1" x14ac:dyDescent="0.3">
      <c r="B45" s="17"/>
      <c r="C45" s="17"/>
      <c r="D45" s="17"/>
      <c r="E45" s="17"/>
      <c r="F45" s="1"/>
      <c r="G45" s="1"/>
      <c r="H45" s="1"/>
      <c r="I45" s="1"/>
      <c r="J45" s="1"/>
    </row>
    <row r="46" spans="2:10" ht="19.899999999999999" customHeight="1" x14ac:dyDescent="0.25">
      <c r="B46" s="50" t="s">
        <v>27</v>
      </c>
      <c r="C46" s="51"/>
      <c r="D46" s="17"/>
      <c r="E46" s="17"/>
      <c r="F46" s="1"/>
      <c r="G46" s="1"/>
      <c r="H46" s="1"/>
      <c r="I46" s="1"/>
      <c r="J46" s="1"/>
    </row>
    <row r="47" spans="2:10" ht="20.100000000000001" customHeight="1" x14ac:dyDescent="0.25">
      <c r="B47" s="38" t="s">
        <v>25</v>
      </c>
      <c r="C47" s="10"/>
      <c r="D47" s="17"/>
      <c r="E47" s="17"/>
      <c r="F47" s="1"/>
      <c r="G47" s="1"/>
      <c r="H47" s="1"/>
      <c r="I47" s="1"/>
      <c r="J47" s="1"/>
    </row>
    <row r="48" spans="2:10" ht="20.100000000000001" customHeight="1" thickBot="1" x14ac:dyDescent="0.3">
      <c r="B48" s="39" t="s">
        <v>26</v>
      </c>
      <c r="C48" s="42">
        <f>C47</f>
        <v>0</v>
      </c>
      <c r="D48" s="17"/>
      <c r="E48" s="17"/>
      <c r="F48" s="1"/>
      <c r="G48" s="1"/>
      <c r="H48" s="1"/>
      <c r="I48" s="1"/>
      <c r="J48" s="1"/>
    </row>
    <row r="49" spans="2:10" ht="15.75" thickBot="1" x14ac:dyDescent="0.3">
      <c r="B49" s="17"/>
      <c r="C49" s="17"/>
      <c r="D49" s="17"/>
      <c r="E49" s="17"/>
      <c r="F49" s="1"/>
      <c r="G49" s="1"/>
      <c r="H49" s="1"/>
      <c r="I49" s="1"/>
      <c r="J49" s="1"/>
    </row>
    <row r="50" spans="2:10" ht="20.100000000000001" customHeight="1" thickBot="1" x14ac:dyDescent="0.3">
      <c r="B50" s="43" t="s">
        <v>15</v>
      </c>
      <c r="C50" s="44">
        <f>C16+C24+C32+C20+C28+C36+C40+C44+C48</f>
        <v>0</v>
      </c>
      <c r="D50" s="17"/>
      <c r="E50" s="17"/>
      <c r="F50" s="1"/>
      <c r="G50" s="1"/>
      <c r="H50" s="1"/>
      <c r="I50" s="1"/>
      <c r="J50" s="1"/>
    </row>
    <row r="51" spans="2:10" ht="20.100000000000001" customHeight="1" thickBot="1" x14ac:dyDescent="0.3">
      <c r="B51" s="45" t="s">
        <v>16</v>
      </c>
      <c r="C51" s="46">
        <f>C50*1.19</f>
        <v>0</v>
      </c>
      <c r="D51" s="17"/>
      <c r="E51" s="17"/>
      <c r="F51" s="1"/>
      <c r="G51" s="1"/>
      <c r="H51" s="1"/>
      <c r="I51" s="1"/>
      <c r="J51" s="1"/>
    </row>
    <row r="52" spans="2:10" x14ac:dyDescent="0.25">
      <c r="B52" s="1"/>
      <c r="C52" s="1"/>
      <c r="D52" s="1"/>
      <c r="E52" s="1"/>
      <c r="F52" s="1"/>
      <c r="G52" s="1"/>
      <c r="H52" s="1"/>
      <c r="I52" s="1"/>
      <c r="J52" s="1"/>
    </row>
    <row r="53" spans="2:10" x14ac:dyDescent="0.25">
      <c r="B53" s="1"/>
      <c r="C53" s="1"/>
      <c r="D53" s="1"/>
      <c r="E53" s="1"/>
      <c r="F53" s="1"/>
      <c r="G53" s="1"/>
      <c r="H53" s="1"/>
      <c r="I53" s="1"/>
      <c r="J53" s="1"/>
    </row>
    <row r="54" spans="2:10" x14ac:dyDescent="0.25">
      <c r="B54" s="1"/>
      <c r="C54" s="1"/>
      <c r="D54" s="1"/>
      <c r="E54" s="1"/>
      <c r="F54" s="1"/>
      <c r="G54" s="1"/>
      <c r="H54" s="1"/>
      <c r="I54" s="1"/>
      <c r="J54" s="1"/>
    </row>
    <row r="55" spans="2:10" x14ac:dyDescent="0.25">
      <c r="B55" s="1"/>
      <c r="C55" s="1"/>
      <c r="D55" s="1"/>
      <c r="E55" s="1"/>
      <c r="F55" s="1"/>
      <c r="G55" s="1"/>
      <c r="H55" s="1"/>
      <c r="I55" s="1"/>
      <c r="J55" s="1"/>
    </row>
    <row r="56" spans="2:10" x14ac:dyDescent="0.25">
      <c r="B56" s="1"/>
      <c r="C56" s="1"/>
      <c r="D56" s="1"/>
      <c r="E56" s="1"/>
      <c r="F56" s="1"/>
      <c r="G56" s="1"/>
      <c r="H56" s="1"/>
      <c r="I56" s="1"/>
      <c r="J56" s="1"/>
    </row>
    <row r="57" spans="2:10" x14ac:dyDescent="0.25">
      <c r="B57" s="1"/>
      <c r="C57" s="1"/>
      <c r="D57" s="1"/>
      <c r="E57" s="1"/>
      <c r="F57" s="1"/>
      <c r="G57" s="1"/>
      <c r="H57" s="1"/>
      <c r="I57" s="1"/>
      <c r="J57" s="1"/>
    </row>
    <row r="58" spans="2:10" x14ac:dyDescent="0.25">
      <c r="B58" s="1"/>
      <c r="C58" s="1"/>
      <c r="D58" s="1"/>
      <c r="E58" s="1"/>
      <c r="F58" s="1"/>
      <c r="G58" s="1"/>
      <c r="H58" s="1"/>
      <c r="I58" s="1"/>
      <c r="J58" s="1"/>
    </row>
    <row r="59" spans="2:10" x14ac:dyDescent="0.25">
      <c r="B59" s="1"/>
      <c r="C59" s="1"/>
      <c r="D59" s="1"/>
      <c r="E59" s="1"/>
      <c r="F59" s="1"/>
      <c r="G59" s="1"/>
      <c r="H59" s="1"/>
      <c r="I59" s="1"/>
      <c r="J59" s="1"/>
    </row>
    <row r="60" spans="2:10" x14ac:dyDescent="0.25">
      <c r="B60" s="1"/>
      <c r="C60" s="1"/>
      <c r="D60" s="1"/>
      <c r="E60" s="1"/>
      <c r="F60" s="1"/>
      <c r="G60" s="1"/>
      <c r="H60" s="1"/>
      <c r="I60" s="1"/>
      <c r="J60" s="1"/>
    </row>
    <row r="61" spans="2:10" x14ac:dyDescent="0.25">
      <c r="B61" s="1"/>
      <c r="C61" s="1"/>
      <c r="D61" s="1"/>
      <c r="E61" s="1"/>
      <c r="F61" s="1"/>
      <c r="G61" s="1"/>
      <c r="H61" s="1"/>
      <c r="I61" s="1"/>
      <c r="J61" s="1"/>
    </row>
    <row r="62" spans="2:10" x14ac:dyDescent="0.25">
      <c r="B62" s="1"/>
      <c r="C62" s="1"/>
      <c r="D62" s="1"/>
      <c r="E62" s="1"/>
      <c r="F62" s="1"/>
      <c r="G62" s="1"/>
      <c r="H62" s="1"/>
      <c r="I62" s="1"/>
      <c r="J62" s="1"/>
    </row>
    <row r="63" spans="2:10" x14ac:dyDescent="0.25">
      <c r="B63" s="1"/>
      <c r="C63" s="1"/>
      <c r="D63" s="1"/>
      <c r="E63" s="1"/>
      <c r="F63" s="1"/>
      <c r="G63" s="1"/>
      <c r="H63" s="1"/>
      <c r="I63" s="1"/>
      <c r="J63" s="1"/>
    </row>
    <row r="64" spans="2:10" x14ac:dyDescent="0.25">
      <c r="B64" s="1"/>
      <c r="C64" s="1"/>
      <c r="D64" s="1"/>
      <c r="E64" s="1"/>
      <c r="F64" s="1"/>
      <c r="G64" s="1"/>
      <c r="H64" s="1"/>
      <c r="I64" s="1"/>
      <c r="J64" s="1"/>
    </row>
    <row r="65" spans="2:10" x14ac:dyDescent="0.25">
      <c r="B65" s="1"/>
      <c r="C65" s="1"/>
      <c r="D65" s="1"/>
      <c r="E65" s="1"/>
      <c r="F65" s="1"/>
      <c r="G65" s="1"/>
      <c r="H65" s="1"/>
      <c r="I65" s="1"/>
      <c r="J65" s="1"/>
    </row>
    <row r="66" spans="2:10" x14ac:dyDescent="0.25">
      <c r="B66" s="1"/>
      <c r="C66" s="1"/>
      <c r="D66" s="1"/>
      <c r="E66" s="1"/>
      <c r="F66" s="1"/>
      <c r="G66" s="1"/>
      <c r="H66" s="1"/>
      <c r="I66" s="1"/>
      <c r="J66" s="1"/>
    </row>
    <row r="67" spans="2:10" x14ac:dyDescent="0.25">
      <c r="B67" s="1"/>
      <c r="C67" s="1"/>
      <c r="D67" s="1"/>
      <c r="E67" s="1"/>
      <c r="F67" s="1"/>
      <c r="G67" s="1"/>
      <c r="H67" s="1"/>
      <c r="I67" s="1"/>
      <c r="J67" s="1"/>
    </row>
    <row r="68" spans="2:10" x14ac:dyDescent="0.25">
      <c r="B68" s="1"/>
      <c r="C68" s="1"/>
      <c r="D68" s="1"/>
      <c r="E68" s="1"/>
      <c r="F68" s="1"/>
      <c r="G68" s="1"/>
      <c r="H68" s="1"/>
      <c r="I68" s="1"/>
      <c r="J68" s="1"/>
    </row>
    <row r="69" spans="2:10" x14ac:dyDescent="0.25">
      <c r="B69" s="1"/>
      <c r="C69" s="1"/>
      <c r="D69" s="1"/>
      <c r="E69" s="1"/>
      <c r="F69" s="1"/>
      <c r="G69" s="1"/>
      <c r="H69" s="1"/>
      <c r="I69" s="1"/>
      <c r="J69" s="1"/>
    </row>
    <row r="70" spans="2:10" x14ac:dyDescent="0.25">
      <c r="B70" s="1"/>
      <c r="C70" s="1"/>
      <c r="D70" s="1"/>
      <c r="E70" s="1"/>
      <c r="F70" s="1"/>
      <c r="G70" s="1"/>
      <c r="H70" s="1"/>
      <c r="I70" s="1"/>
      <c r="J70" s="1"/>
    </row>
    <row r="71" spans="2:10" x14ac:dyDescent="0.25">
      <c r="B71" s="1"/>
      <c r="C71" s="1"/>
      <c r="D71" s="1"/>
      <c r="E71" s="1"/>
      <c r="F71" s="1"/>
      <c r="G71" s="1"/>
      <c r="H71" s="1"/>
      <c r="I71" s="1"/>
      <c r="J71" s="1"/>
    </row>
    <row r="72" spans="2:10" x14ac:dyDescent="0.25">
      <c r="B72" s="1"/>
      <c r="C72" s="1"/>
      <c r="D72" s="1"/>
      <c r="E72" s="1"/>
      <c r="F72" s="1"/>
      <c r="G72" s="1"/>
      <c r="H72" s="1"/>
      <c r="I72" s="1"/>
      <c r="J72" s="1"/>
    </row>
    <row r="73" spans="2:10" x14ac:dyDescent="0.25">
      <c r="B73" s="1"/>
      <c r="C73" s="1"/>
      <c r="D73" s="1"/>
      <c r="E73" s="1"/>
      <c r="F73" s="1"/>
      <c r="G73" s="1"/>
      <c r="H73" s="1"/>
      <c r="I73" s="1"/>
      <c r="J73" s="1"/>
    </row>
    <row r="74" spans="2:10" x14ac:dyDescent="0.25">
      <c r="B74" s="1"/>
      <c r="C74" s="1"/>
      <c r="D74" s="1"/>
      <c r="E74" s="1"/>
      <c r="F74" s="1"/>
      <c r="G74" s="1"/>
      <c r="H74" s="1"/>
      <c r="I74" s="1"/>
      <c r="J74" s="1"/>
    </row>
    <row r="75" spans="2:10" x14ac:dyDescent="0.25">
      <c r="B75" s="1"/>
      <c r="C75" s="1"/>
      <c r="D75" s="1"/>
      <c r="E75" s="1"/>
      <c r="F75" s="1"/>
      <c r="G75" s="1"/>
      <c r="H75" s="1"/>
      <c r="I75" s="1"/>
      <c r="J75" s="1"/>
    </row>
    <row r="76" spans="2:10" x14ac:dyDescent="0.25">
      <c r="B76" s="1"/>
      <c r="C76" s="1"/>
      <c r="D76" s="1"/>
      <c r="E76" s="1"/>
      <c r="F76" s="1"/>
      <c r="G76" s="1"/>
      <c r="H76" s="1"/>
      <c r="I76" s="1"/>
      <c r="J76" s="1"/>
    </row>
    <row r="77" spans="2:10" x14ac:dyDescent="0.25">
      <c r="B77" s="1"/>
      <c r="C77" s="1"/>
      <c r="D77" s="1"/>
      <c r="E77" s="1"/>
      <c r="F77" s="1"/>
      <c r="G77" s="1"/>
      <c r="H77" s="1"/>
      <c r="I77" s="1"/>
      <c r="J77" s="1"/>
    </row>
    <row r="78" spans="2:10" x14ac:dyDescent="0.25">
      <c r="B78" s="1"/>
      <c r="C78" s="1"/>
      <c r="D78" s="1"/>
      <c r="E78" s="1"/>
      <c r="F78" s="1"/>
      <c r="G78" s="1"/>
      <c r="H78" s="1"/>
      <c r="I78" s="1"/>
      <c r="J78" s="1"/>
    </row>
    <row r="79" spans="2:10" x14ac:dyDescent="0.25">
      <c r="B79" s="1"/>
      <c r="C79" s="1"/>
      <c r="D79" s="1"/>
      <c r="E79" s="1"/>
      <c r="F79" s="1"/>
      <c r="G79" s="1"/>
      <c r="H79" s="1"/>
      <c r="I79" s="1"/>
      <c r="J79" s="1"/>
    </row>
    <row r="80" spans="2:10" x14ac:dyDescent="0.25">
      <c r="B80" s="1"/>
      <c r="C80" s="1"/>
      <c r="D80" s="1"/>
      <c r="E80" s="1"/>
      <c r="F80" s="1"/>
      <c r="G80" s="1"/>
      <c r="H80" s="1"/>
      <c r="I80" s="1"/>
      <c r="J80" s="1"/>
    </row>
    <row r="81" spans="2:10" x14ac:dyDescent="0.25">
      <c r="B81" s="1"/>
      <c r="C81" s="1"/>
      <c r="D81" s="1"/>
      <c r="E81" s="1"/>
      <c r="F81" s="1"/>
      <c r="G81" s="1"/>
      <c r="H81" s="1"/>
      <c r="I81" s="1"/>
      <c r="J81" s="1"/>
    </row>
    <row r="82" spans="2:10" x14ac:dyDescent="0.25">
      <c r="B82" s="1"/>
      <c r="C82" s="1"/>
      <c r="D82" s="1"/>
      <c r="E82" s="1"/>
      <c r="F82" s="1"/>
      <c r="G82" s="1"/>
      <c r="H82" s="1"/>
      <c r="I82" s="1"/>
      <c r="J82" s="1"/>
    </row>
    <row r="83" spans="2:10" x14ac:dyDescent="0.25">
      <c r="B83" s="1"/>
      <c r="C83" s="1"/>
      <c r="D83" s="1"/>
      <c r="E83" s="1"/>
      <c r="F83" s="1"/>
      <c r="G83" s="1"/>
      <c r="H83" s="1"/>
      <c r="I83" s="1"/>
      <c r="J83" s="1"/>
    </row>
    <row r="84" spans="2:10" x14ac:dyDescent="0.25">
      <c r="B84" s="1"/>
      <c r="C84" s="1"/>
      <c r="D84" s="1"/>
      <c r="E84" s="1"/>
      <c r="F84" s="1"/>
      <c r="G84" s="1"/>
      <c r="H84" s="1"/>
      <c r="I84" s="1"/>
      <c r="J84" s="1"/>
    </row>
    <row r="85" spans="2:10" x14ac:dyDescent="0.25">
      <c r="B85" s="1"/>
      <c r="C85" s="1"/>
      <c r="D85" s="1"/>
      <c r="E85" s="1"/>
      <c r="F85" s="1"/>
      <c r="G85" s="1"/>
      <c r="H85" s="1"/>
      <c r="I85" s="1"/>
      <c r="J85" s="1"/>
    </row>
    <row r="86" spans="2:10" x14ac:dyDescent="0.25">
      <c r="B86" s="1"/>
      <c r="C86" s="1"/>
      <c r="D86" s="1"/>
      <c r="E86" s="1"/>
      <c r="F86" s="1"/>
      <c r="G86" s="1"/>
      <c r="H86" s="1"/>
      <c r="I86" s="1"/>
      <c r="J86" s="1"/>
    </row>
    <row r="87" spans="2:10" x14ac:dyDescent="0.25">
      <c r="B87" s="1"/>
      <c r="C87" s="1"/>
      <c r="D87" s="1"/>
      <c r="E87" s="1"/>
      <c r="F87" s="1"/>
      <c r="G87" s="1"/>
      <c r="H87" s="1"/>
      <c r="I87" s="1"/>
      <c r="J87" s="1"/>
    </row>
    <row r="88" spans="2:10" x14ac:dyDescent="0.25">
      <c r="B88" s="1"/>
      <c r="C88" s="1"/>
      <c r="D88" s="1"/>
      <c r="E88" s="1"/>
      <c r="F88" s="1"/>
      <c r="G88" s="1"/>
      <c r="H88" s="1"/>
      <c r="I88" s="1"/>
      <c r="J88" s="1"/>
    </row>
    <row r="89" spans="2:10" x14ac:dyDescent="0.25">
      <c r="B89" s="1"/>
      <c r="C89" s="1"/>
      <c r="D89" s="1"/>
      <c r="E89" s="1"/>
      <c r="F89" s="1"/>
      <c r="G89" s="1"/>
      <c r="H89" s="1"/>
      <c r="I89" s="1"/>
      <c r="J89" s="1"/>
    </row>
    <row r="90" spans="2:10" x14ac:dyDescent="0.25">
      <c r="B90" s="1"/>
      <c r="C90" s="1"/>
      <c r="D90" s="1"/>
      <c r="E90" s="1"/>
      <c r="F90" s="1"/>
      <c r="G90" s="1"/>
      <c r="H90" s="1"/>
      <c r="I90" s="1"/>
      <c r="J90" s="1"/>
    </row>
    <row r="91" spans="2:10" x14ac:dyDescent="0.25">
      <c r="B91" s="1"/>
      <c r="C91" s="1"/>
      <c r="D91" s="1"/>
      <c r="E91" s="1"/>
      <c r="F91" s="1"/>
      <c r="G91" s="1"/>
      <c r="H91" s="1"/>
      <c r="I91" s="1"/>
      <c r="J91" s="1"/>
    </row>
    <row r="92" spans="2:10" x14ac:dyDescent="0.25">
      <c r="B92" s="1"/>
      <c r="C92" s="1"/>
      <c r="D92" s="1"/>
      <c r="E92" s="1"/>
      <c r="F92" s="1"/>
      <c r="G92" s="1"/>
      <c r="H92" s="1"/>
      <c r="I92" s="1"/>
      <c r="J92" s="1"/>
    </row>
    <row r="93" spans="2:10" x14ac:dyDescent="0.25">
      <c r="B93" s="1"/>
      <c r="C93" s="1"/>
      <c r="D93" s="1"/>
      <c r="E93" s="1"/>
      <c r="F93" s="1"/>
      <c r="G93" s="1"/>
      <c r="H93" s="1"/>
      <c r="I93" s="1"/>
      <c r="J93" s="1"/>
    </row>
    <row r="94" spans="2:10" x14ac:dyDescent="0.25">
      <c r="B94" s="1"/>
      <c r="C94" s="1"/>
      <c r="D94" s="1"/>
      <c r="E94" s="1"/>
      <c r="F94" s="1"/>
      <c r="G94" s="1"/>
      <c r="H94" s="1"/>
      <c r="I94" s="1"/>
      <c r="J94" s="1"/>
    </row>
    <row r="95" spans="2:10" x14ac:dyDescent="0.25">
      <c r="B95" s="1"/>
      <c r="C95" s="1"/>
      <c r="D95" s="1"/>
      <c r="E95" s="1"/>
      <c r="F95" s="1"/>
      <c r="G95" s="1"/>
      <c r="H95" s="1"/>
      <c r="I95" s="1"/>
      <c r="J95" s="1"/>
    </row>
    <row r="96" spans="2:10" x14ac:dyDescent="0.25">
      <c r="B96" s="1"/>
      <c r="C96" s="1"/>
      <c r="D96" s="1"/>
      <c r="E96" s="1"/>
      <c r="F96" s="1"/>
      <c r="G96" s="1"/>
      <c r="H96" s="1"/>
      <c r="I96" s="1"/>
      <c r="J96" s="1"/>
    </row>
    <row r="97" spans="2:10" x14ac:dyDescent="0.25">
      <c r="B97" s="1"/>
      <c r="C97" s="1"/>
      <c r="D97" s="1"/>
      <c r="E97" s="1"/>
      <c r="F97" s="1"/>
      <c r="G97" s="1"/>
      <c r="H97" s="1"/>
      <c r="I97" s="1"/>
      <c r="J97" s="1"/>
    </row>
    <row r="98" spans="2:10" x14ac:dyDescent="0.25">
      <c r="B98" s="1"/>
      <c r="C98" s="1"/>
      <c r="D98" s="1"/>
      <c r="E98" s="1"/>
      <c r="F98" s="1"/>
      <c r="G98" s="1"/>
      <c r="H98" s="1"/>
      <c r="I98" s="1"/>
      <c r="J98" s="1"/>
    </row>
    <row r="99" spans="2:10" x14ac:dyDescent="0.25">
      <c r="B99" s="1"/>
      <c r="C99" s="1"/>
      <c r="D99" s="1"/>
      <c r="E99" s="1"/>
      <c r="F99" s="1"/>
      <c r="G99" s="1"/>
      <c r="H99" s="1"/>
      <c r="I99" s="1"/>
      <c r="J99" s="1"/>
    </row>
    <row r="100" spans="2:10" x14ac:dyDescent="0.25">
      <c r="B100" s="1"/>
      <c r="C100" s="1"/>
      <c r="D100" s="1"/>
      <c r="E100" s="1"/>
      <c r="F100" s="1"/>
      <c r="G100" s="1"/>
      <c r="H100" s="1"/>
      <c r="I100" s="1"/>
      <c r="J100" s="1"/>
    </row>
    <row r="101" spans="2:10" x14ac:dyDescent="0.25">
      <c r="B101" s="1"/>
      <c r="C101" s="1"/>
      <c r="D101" s="1"/>
      <c r="E101" s="1"/>
      <c r="F101" s="1"/>
      <c r="G101" s="1"/>
      <c r="H101" s="1"/>
      <c r="I101" s="1"/>
      <c r="J101" s="1"/>
    </row>
    <row r="102" spans="2:10" x14ac:dyDescent="0.25">
      <c r="B102" s="1"/>
      <c r="C102" s="1"/>
      <c r="D102" s="1"/>
      <c r="E102" s="1"/>
      <c r="F102" s="1"/>
      <c r="G102" s="1"/>
      <c r="H102" s="1"/>
      <c r="I102" s="1"/>
      <c r="J102" s="1"/>
    </row>
    <row r="103" spans="2:10" x14ac:dyDescent="0.25">
      <c r="B103" s="1"/>
      <c r="C103" s="1"/>
      <c r="D103" s="1"/>
      <c r="E103" s="1"/>
      <c r="F103" s="1"/>
      <c r="G103" s="1"/>
      <c r="H103" s="1"/>
      <c r="I103" s="1"/>
      <c r="J103" s="1"/>
    </row>
    <row r="104" spans="2:10" x14ac:dyDescent="0.25">
      <c r="B104" s="1"/>
      <c r="C104" s="1"/>
      <c r="D104" s="1"/>
      <c r="E104" s="1"/>
      <c r="F104" s="1"/>
      <c r="G104" s="1"/>
      <c r="H104" s="1"/>
      <c r="I104" s="1"/>
      <c r="J104" s="1"/>
    </row>
    <row r="105" spans="2:10" x14ac:dyDescent="0.25">
      <c r="B105" s="1"/>
      <c r="C105" s="1"/>
      <c r="D105" s="1"/>
      <c r="E105" s="1"/>
      <c r="F105" s="1"/>
      <c r="G105" s="1"/>
      <c r="H105" s="1"/>
      <c r="I105" s="1"/>
      <c r="J105" s="1"/>
    </row>
    <row r="106" spans="2:10" x14ac:dyDescent="0.25">
      <c r="B106" s="1"/>
      <c r="C106" s="1"/>
      <c r="D106" s="1"/>
      <c r="E106" s="1"/>
      <c r="F106" s="1"/>
      <c r="G106" s="1"/>
      <c r="H106" s="1"/>
      <c r="I106" s="1"/>
      <c r="J106" s="1"/>
    </row>
    <row r="107" spans="2:10" x14ac:dyDescent="0.25">
      <c r="B107" s="1"/>
      <c r="C107" s="1"/>
      <c r="D107" s="1"/>
      <c r="E107" s="1"/>
      <c r="F107" s="1"/>
      <c r="G107" s="1"/>
      <c r="H107" s="1"/>
      <c r="I107" s="1"/>
      <c r="J107" s="1"/>
    </row>
    <row r="108" spans="2:10" x14ac:dyDescent="0.25">
      <c r="B108" s="1"/>
      <c r="C108" s="1"/>
      <c r="D108" s="1"/>
      <c r="E108" s="1"/>
      <c r="F108" s="1"/>
      <c r="G108" s="1"/>
      <c r="H108" s="1"/>
      <c r="I108" s="1"/>
      <c r="J108" s="1"/>
    </row>
    <row r="109" spans="2:10" x14ac:dyDescent="0.25">
      <c r="B109" s="1"/>
      <c r="C109" s="1"/>
      <c r="D109" s="1"/>
      <c r="E109" s="1"/>
      <c r="F109" s="1"/>
      <c r="G109" s="1"/>
      <c r="H109" s="1"/>
      <c r="I109" s="1"/>
      <c r="J109" s="1"/>
    </row>
    <row r="110" spans="2:10" x14ac:dyDescent="0.25">
      <c r="B110" s="1"/>
      <c r="C110" s="1"/>
      <c r="D110" s="1"/>
      <c r="E110" s="1"/>
      <c r="F110" s="1"/>
      <c r="G110" s="1"/>
      <c r="H110" s="1"/>
      <c r="I110" s="1"/>
      <c r="J110" s="1"/>
    </row>
    <row r="111" spans="2:10" x14ac:dyDescent="0.25">
      <c r="B111" s="1"/>
      <c r="C111" s="1"/>
      <c r="D111" s="1"/>
      <c r="E111" s="1"/>
      <c r="F111" s="1"/>
      <c r="G111" s="1"/>
      <c r="H111" s="1"/>
      <c r="I111" s="1"/>
      <c r="J111" s="1"/>
    </row>
    <row r="112" spans="2:10" x14ac:dyDescent="0.25">
      <c r="B112" s="1"/>
      <c r="C112" s="1"/>
      <c r="D112" s="1"/>
      <c r="E112" s="1"/>
      <c r="F112" s="1"/>
      <c r="G112" s="1"/>
      <c r="H112" s="1"/>
      <c r="I112" s="1"/>
      <c r="J112" s="1"/>
    </row>
    <row r="113" spans="2:10" x14ac:dyDescent="0.25">
      <c r="B113" s="1"/>
      <c r="C113" s="1"/>
      <c r="D113" s="1"/>
      <c r="E113" s="1"/>
      <c r="F113" s="1"/>
      <c r="G113" s="1"/>
      <c r="H113" s="1"/>
      <c r="I113" s="1"/>
      <c r="J113" s="1"/>
    </row>
    <row r="114" spans="2:10" x14ac:dyDescent="0.25">
      <c r="B114" s="1"/>
      <c r="C114" s="1"/>
      <c r="D114" s="1"/>
      <c r="E114" s="1"/>
      <c r="F114" s="1"/>
      <c r="G114" s="1"/>
      <c r="H114" s="1"/>
      <c r="I114" s="1"/>
      <c r="J114" s="1"/>
    </row>
    <row r="115" spans="2:10" x14ac:dyDescent="0.25">
      <c r="B115" s="1"/>
      <c r="C115" s="1"/>
      <c r="D115" s="1"/>
      <c r="E115" s="1"/>
      <c r="F115" s="1"/>
      <c r="G115" s="1"/>
      <c r="H115" s="1"/>
      <c r="I115" s="1"/>
      <c r="J115" s="1"/>
    </row>
    <row r="116" spans="2:10" x14ac:dyDescent="0.25">
      <c r="B116" s="1"/>
      <c r="C116" s="1"/>
      <c r="D116" s="1"/>
      <c r="E116" s="1"/>
      <c r="F116" s="1"/>
      <c r="G116" s="1"/>
      <c r="H116" s="1"/>
      <c r="I116" s="1"/>
      <c r="J116" s="1"/>
    </row>
    <row r="117" spans="2:10" x14ac:dyDescent="0.25">
      <c r="B117" s="1"/>
      <c r="C117" s="1"/>
      <c r="D117" s="1"/>
      <c r="E117" s="1"/>
      <c r="F117" s="1"/>
      <c r="G117" s="1"/>
      <c r="H117" s="1"/>
      <c r="I117" s="1"/>
      <c r="J117" s="1"/>
    </row>
    <row r="118" spans="2:10" x14ac:dyDescent="0.25">
      <c r="B118" s="1"/>
      <c r="C118" s="1"/>
      <c r="D118" s="1"/>
      <c r="E118" s="1"/>
      <c r="F118" s="1"/>
      <c r="G118" s="1"/>
      <c r="H118" s="1"/>
      <c r="I118" s="1"/>
      <c r="J118" s="1"/>
    </row>
    <row r="119" spans="2:10" x14ac:dyDescent="0.25">
      <c r="B119" s="1"/>
      <c r="C119" s="1"/>
    </row>
    <row r="120" spans="2:10" x14ac:dyDescent="0.25">
      <c r="B120" s="1"/>
      <c r="C120" s="1"/>
    </row>
    <row r="121" spans="2:10" x14ac:dyDescent="0.25">
      <c r="B121" s="1"/>
      <c r="C121" s="1"/>
    </row>
    <row r="122" spans="2:10" x14ac:dyDescent="0.25">
      <c r="B122" s="1"/>
      <c r="C122" s="1"/>
    </row>
    <row r="123" spans="2:10" x14ac:dyDescent="0.25">
      <c r="B123" s="1"/>
      <c r="C123" s="1"/>
    </row>
    <row r="124" spans="2:10" x14ac:dyDescent="0.25">
      <c r="B124" s="1"/>
      <c r="C124" s="1"/>
    </row>
    <row r="125" spans="2:10" x14ac:dyDescent="0.25">
      <c r="B125" s="1"/>
      <c r="C125" s="1"/>
    </row>
    <row r="126" spans="2:10" x14ac:dyDescent="0.25">
      <c r="B126" s="1"/>
      <c r="C126" s="1"/>
    </row>
    <row r="127" spans="2:10" x14ac:dyDescent="0.25">
      <c r="B127" s="1"/>
      <c r="C127" s="1"/>
    </row>
    <row r="128" spans="2:10" x14ac:dyDescent="0.25">
      <c r="B128" s="1"/>
      <c r="C128" s="1"/>
    </row>
    <row r="129" spans="2:3" x14ac:dyDescent="0.25">
      <c r="B129" s="1"/>
      <c r="C129" s="1"/>
    </row>
    <row r="130" spans="2:3" x14ac:dyDescent="0.25">
      <c r="B130" s="1"/>
      <c r="C130" s="1"/>
    </row>
    <row r="131" spans="2:3" x14ac:dyDescent="0.25">
      <c r="B131" s="1"/>
      <c r="C131" s="1"/>
    </row>
    <row r="132" spans="2:3" x14ac:dyDescent="0.25">
      <c r="B132" s="1"/>
      <c r="C132" s="1"/>
    </row>
    <row r="133" spans="2:3" x14ac:dyDescent="0.25">
      <c r="B133" s="1"/>
      <c r="C133" s="1"/>
    </row>
    <row r="134" spans="2:3" x14ac:dyDescent="0.25">
      <c r="B134" s="1"/>
      <c r="C134" s="1"/>
    </row>
    <row r="135" spans="2:3" x14ac:dyDescent="0.25">
      <c r="B135" s="1"/>
      <c r="C135" s="1"/>
    </row>
    <row r="136" spans="2:3" x14ac:dyDescent="0.25">
      <c r="B136" s="1"/>
      <c r="C136" s="1"/>
    </row>
    <row r="137" spans="2:3" x14ac:dyDescent="0.25">
      <c r="B137" s="1"/>
      <c r="C137" s="1"/>
    </row>
    <row r="138" spans="2:3" x14ac:dyDescent="0.25">
      <c r="B138" s="1"/>
      <c r="C138" s="1"/>
    </row>
    <row r="139" spans="2:3" x14ac:dyDescent="0.25">
      <c r="B139" s="1"/>
      <c r="C139" s="1"/>
    </row>
    <row r="140" spans="2:3" x14ac:dyDescent="0.25">
      <c r="B140" s="1"/>
      <c r="C140" s="1"/>
    </row>
    <row r="141" spans="2:3" x14ac:dyDescent="0.25">
      <c r="B141" s="1"/>
      <c r="C141" s="1"/>
    </row>
    <row r="142" spans="2:3" x14ac:dyDescent="0.25">
      <c r="B142" s="1"/>
      <c r="C142" s="1"/>
    </row>
    <row r="143" spans="2:3" x14ac:dyDescent="0.25">
      <c r="B143" s="1"/>
      <c r="C143" s="1"/>
    </row>
    <row r="144" spans="2:3" x14ac:dyDescent="0.25">
      <c r="B144" s="1"/>
      <c r="C144" s="1"/>
    </row>
    <row r="145" spans="2:3" x14ac:dyDescent="0.25">
      <c r="B145" s="1"/>
      <c r="C145" s="1"/>
    </row>
  </sheetData>
  <sheetProtection algorithmName="SHA-512" hashValue="87PQSXptX64OkfIKMPeY4jevnC33zc9FN6lNqWOZ4+fMxSCMAV6fdE765BGrFbtDAAZ1puwEs402IzFgD56wDQ==" saltValue="8O6RFwyxfc5P38KkKKvt/g==" spinCount="100000" sheet="1" objects="1" scenarios="1"/>
  <mergeCells count="11">
    <mergeCell ref="B46:C46"/>
    <mergeCell ref="B18:C18"/>
    <mergeCell ref="B34:C34"/>
    <mergeCell ref="B42:C42"/>
    <mergeCell ref="B6:C6"/>
    <mergeCell ref="B14:C14"/>
    <mergeCell ref="B8:C9"/>
    <mergeCell ref="B38:C38"/>
    <mergeCell ref="B22:C22"/>
    <mergeCell ref="B26:C26"/>
    <mergeCell ref="B30:C30"/>
  </mergeCells>
  <pageMargins left="0.7" right="0.7" top="0.75" bottom="0.75" header="0.3" footer="0.3"/>
  <pageSetup paperSize="9" scale="67" orientation="portrait" r:id="rId1"/>
  <drawing r:id="rId2"/>
  <legacyDrawing r:id="rId3"/>
  <oleObjects>
    <mc:AlternateContent xmlns:mc="http://schemas.openxmlformats.org/markup-compatibility/2006">
      <mc:Choice Requires="x14">
        <oleObject progId="Paint.Picture" shapeId="1026" r:id="rId4">
          <objectPr defaultSize="0" autoPict="0" r:id="rId5">
            <anchor moveWithCells="1" sizeWithCells="1">
              <from>
                <xdr:col>3</xdr:col>
                <xdr:colOff>95250</xdr:colOff>
                <xdr:row>0</xdr:row>
                <xdr:rowOff>57150</xdr:rowOff>
              </from>
              <to>
                <xdr:col>4</xdr:col>
                <xdr:colOff>571500</xdr:colOff>
                <xdr:row>2</xdr:row>
                <xdr:rowOff>57150</xdr:rowOff>
              </to>
            </anchor>
          </objectPr>
        </oleObject>
      </mc:Choice>
      <mc:Fallback>
        <oleObject progId="Paint.Picture" shapeId="1026"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16879-CF35-40D7-A2A0-E059A059DF3A}">
  <dimension ref="A1:F76"/>
  <sheetViews>
    <sheetView tabSelected="1" topLeftCell="A52" zoomScaleNormal="100" zoomScalePageLayoutView="60" workbookViewId="0">
      <selection activeCell="I64" sqref="I64"/>
    </sheetView>
  </sheetViews>
  <sheetFormatPr baseColWidth="10" defaultRowHeight="15" x14ac:dyDescent="0.25"/>
  <cols>
    <col min="1" max="1" width="36.42578125" bestFit="1" customWidth="1"/>
    <col min="2" max="2" width="23.140625" customWidth="1"/>
    <col min="3" max="3" width="28.28515625" bestFit="1" customWidth="1"/>
    <col min="4" max="4" width="30" bestFit="1" customWidth="1"/>
    <col min="5" max="5" width="31.28515625" customWidth="1"/>
  </cols>
  <sheetData>
    <row r="1" spans="1:6" x14ac:dyDescent="0.25">
      <c r="A1" s="14"/>
      <c r="B1" s="14"/>
      <c r="C1" s="14"/>
      <c r="D1" s="14"/>
      <c r="E1" s="14"/>
    </row>
    <row r="2" spans="1:6" ht="26.25" x14ac:dyDescent="0.4">
      <c r="A2" s="15" t="s">
        <v>11</v>
      </c>
      <c r="B2" s="14"/>
      <c r="C2" s="14"/>
      <c r="D2" s="14"/>
      <c r="E2" s="14"/>
    </row>
    <row r="3" spans="1:6" x14ac:dyDescent="0.25">
      <c r="A3" s="14"/>
      <c r="B3" s="14"/>
      <c r="C3" s="14"/>
      <c r="D3" s="14"/>
      <c r="E3" s="14"/>
    </row>
    <row r="4" spans="1:6" x14ac:dyDescent="0.25">
      <c r="A4" s="54" t="s">
        <v>28</v>
      </c>
      <c r="B4" s="54"/>
      <c r="C4" s="14"/>
      <c r="D4" s="14"/>
      <c r="E4" s="14"/>
    </row>
    <row r="5" spans="1:6" ht="15.75" thickBot="1" x14ac:dyDescent="0.3">
      <c r="A5" s="16"/>
      <c r="B5" s="17"/>
      <c r="C5" s="14"/>
      <c r="D5" s="14"/>
      <c r="E5" s="14"/>
    </row>
    <row r="6" spans="1:6" ht="69.95" customHeight="1" thickBot="1" x14ac:dyDescent="0.3">
      <c r="A6" s="18" t="s">
        <v>10</v>
      </c>
      <c r="B6" s="62"/>
      <c r="C6" s="63"/>
      <c r="D6" s="14"/>
      <c r="E6" s="14"/>
    </row>
    <row r="7" spans="1:6" x14ac:dyDescent="0.25">
      <c r="A7" s="14"/>
      <c r="B7" s="14"/>
      <c r="C7" s="14"/>
      <c r="D7" s="14"/>
      <c r="E7" s="14"/>
    </row>
    <row r="8" spans="1:6" x14ac:dyDescent="0.25">
      <c r="A8" s="67" t="s">
        <v>13</v>
      </c>
      <c r="B8" s="67"/>
      <c r="C8" s="67"/>
      <c r="D8" s="67"/>
      <c r="E8" s="67"/>
    </row>
    <row r="9" spans="1:6" x14ac:dyDescent="0.25">
      <c r="A9" s="67"/>
      <c r="B9" s="67"/>
      <c r="C9" s="67"/>
      <c r="D9" s="67"/>
      <c r="E9" s="67"/>
    </row>
    <row r="10" spans="1:6" x14ac:dyDescent="0.25">
      <c r="A10" s="67"/>
      <c r="B10" s="67"/>
      <c r="C10" s="67"/>
      <c r="D10" s="67"/>
      <c r="E10" s="67"/>
    </row>
    <row r="11" spans="1:6" x14ac:dyDescent="0.25">
      <c r="A11" s="67"/>
      <c r="B11" s="67"/>
      <c r="C11" s="67"/>
      <c r="D11" s="67"/>
      <c r="E11" s="67"/>
    </row>
    <row r="12" spans="1:6" x14ac:dyDescent="0.25">
      <c r="A12" s="67"/>
      <c r="B12" s="67"/>
      <c r="C12" s="67"/>
      <c r="D12" s="67"/>
      <c r="E12" s="67"/>
      <c r="F12" s="1"/>
    </row>
    <row r="13" spans="1:6" s="7" customFormat="1" x14ac:dyDescent="0.25">
      <c r="A13" s="19"/>
      <c r="B13" s="19"/>
      <c r="C13" s="19"/>
      <c r="D13" s="19"/>
      <c r="E13" s="19"/>
      <c r="F13" s="6"/>
    </row>
    <row r="14" spans="1:6" s="7" customFormat="1" ht="29.25" thickBot="1" x14ac:dyDescent="0.3">
      <c r="A14" s="20" t="s">
        <v>17</v>
      </c>
      <c r="B14" s="19"/>
      <c r="C14" s="19"/>
      <c r="D14" s="19"/>
      <c r="E14" s="19"/>
      <c r="F14" s="6"/>
    </row>
    <row r="15" spans="1:6" ht="36.75" customHeight="1" thickBot="1" x14ac:dyDescent="0.3">
      <c r="A15" s="21" t="s">
        <v>9</v>
      </c>
      <c r="B15" s="22" t="s">
        <v>4</v>
      </c>
      <c r="C15" s="23" t="s">
        <v>5</v>
      </c>
      <c r="D15" s="23" t="s">
        <v>6</v>
      </c>
      <c r="E15" s="24" t="s">
        <v>7</v>
      </c>
      <c r="F15" s="1"/>
    </row>
    <row r="16" spans="1:6" ht="21" customHeight="1" x14ac:dyDescent="0.25">
      <c r="A16" s="68" t="s">
        <v>0</v>
      </c>
      <c r="B16" s="5"/>
      <c r="C16" s="11"/>
      <c r="D16" s="26">
        <f>B16*C16</f>
        <v>0</v>
      </c>
      <c r="E16" s="27">
        <f>D16*1.19</f>
        <v>0</v>
      </c>
      <c r="F16" s="1"/>
    </row>
    <row r="17" spans="1:6" x14ac:dyDescent="0.25">
      <c r="A17" s="69" t="s">
        <v>1</v>
      </c>
      <c r="B17" s="3"/>
      <c r="C17" s="12"/>
      <c r="D17" s="29">
        <f t="shared" ref="D17:D19" si="0">B17*C17</f>
        <v>0</v>
      </c>
      <c r="E17" s="30">
        <f t="shared" ref="E17:E19" si="1">D17*1.19</f>
        <v>0</v>
      </c>
      <c r="F17" s="1"/>
    </row>
    <row r="18" spans="1:6" x14ac:dyDescent="0.25">
      <c r="A18" s="69" t="s">
        <v>2</v>
      </c>
      <c r="B18" s="3"/>
      <c r="C18" s="12"/>
      <c r="D18" s="29">
        <f t="shared" si="0"/>
        <v>0</v>
      </c>
      <c r="E18" s="30">
        <f t="shared" si="1"/>
        <v>0</v>
      </c>
      <c r="F18" s="1"/>
    </row>
    <row r="19" spans="1:6" ht="15.75" thickBot="1" x14ac:dyDescent="0.3">
      <c r="A19" s="70" t="s">
        <v>3</v>
      </c>
      <c r="B19" s="4"/>
      <c r="C19" s="13"/>
      <c r="D19" s="32">
        <f t="shared" si="0"/>
        <v>0</v>
      </c>
      <c r="E19" s="33">
        <f t="shared" si="1"/>
        <v>0</v>
      </c>
      <c r="F19" s="1"/>
    </row>
    <row r="20" spans="1:6" ht="15.75" thickBot="1" x14ac:dyDescent="0.3">
      <c r="A20" s="64" t="s">
        <v>8</v>
      </c>
      <c r="B20" s="65"/>
      <c r="C20" s="66"/>
      <c r="D20" s="34">
        <f>SUM(D16:D19)</f>
        <v>0</v>
      </c>
      <c r="E20" s="35">
        <f>SUM(E16:E19)</f>
        <v>0</v>
      </c>
      <c r="F20" s="1"/>
    </row>
    <row r="21" spans="1:6" x14ac:dyDescent="0.25">
      <c r="A21" s="17"/>
      <c r="B21" s="17"/>
      <c r="C21" s="17"/>
      <c r="D21" s="17"/>
      <c r="E21" s="17"/>
      <c r="F21" s="1"/>
    </row>
    <row r="22" spans="1:6" ht="29.45" customHeight="1" thickBot="1" x14ac:dyDescent="0.3">
      <c r="A22" s="20" t="s">
        <v>18</v>
      </c>
      <c r="B22" s="14"/>
      <c r="C22" s="14"/>
      <c r="D22" s="14"/>
      <c r="E22" s="14"/>
    </row>
    <row r="23" spans="1:6" ht="36" customHeight="1" thickBot="1" x14ac:dyDescent="0.3">
      <c r="A23" s="21" t="s">
        <v>9</v>
      </c>
      <c r="B23" s="22" t="s">
        <v>4</v>
      </c>
      <c r="C23" s="23" t="s">
        <v>5</v>
      </c>
      <c r="D23" s="23" t="s">
        <v>6</v>
      </c>
      <c r="E23" s="24" t="s">
        <v>7</v>
      </c>
      <c r="F23" s="1"/>
    </row>
    <row r="24" spans="1:6" x14ac:dyDescent="0.25">
      <c r="A24" s="25" t="s">
        <v>0</v>
      </c>
      <c r="B24" s="5"/>
      <c r="C24" s="11"/>
      <c r="D24" s="26">
        <f>B24*C24</f>
        <v>0</v>
      </c>
      <c r="E24" s="27">
        <f>D24*1.19</f>
        <v>0</v>
      </c>
      <c r="F24" s="1"/>
    </row>
    <row r="25" spans="1:6" x14ac:dyDescent="0.25">
      <c r="A25" s="28" t="s">
        <v>1</v>
      </c>
      <c r="B25" s="3"/>
      <c r="C25" s="12"/>
      <c r="D25" s="29">
        <f t="shared" ref="D25:D27" si="2">B25*C25</f>
        <v>0</v>
      </c>
      <c r="E25" s="30">
        <f t="shared" ref="E25:E27" si="3">D25*1.19</f>
        <v>0</v>
      </c>
      <c r="F25" s="1"/>
    </row>
    <row r="26" spans="1:6" x14ac:dyDescent="0.25">
      <c r="A26" s="28" t="s">
        <v>2</v>
      </c>
      <c r="B26" s="3"/>
      <c r="C26" s="12"/>
      <c r="D26" s="29">
        <f t="shared" si="2"/>
        <v>0</v>
      </c>
      <c r="E26" s="30">
        <f t="shared" si="3"/>
        <v>0</v>
      </c>
      <c r="F26" s="1"/>
    </row>
    <row r="27" spans="1:6" ht="15.75" thickBot="1" x14ac:dyDescent="0.3">
      <c r="A27" s="31" t="s">
        <v>3</v>
      </c>
      <c r="B27" s="4"/>
      <c r="C27" s="13"/>
      <c r="D27" s="32">
        <f t="shared" si="2"/>
        <v>0</v>
      </c>
      <c r="E27" s="33">
        <f t="shared" si="3"/>
        <v>0</v>
      </c>
      <c r="F27" s="1"/>
    </row>
    <row r="28" spans="1:6" ht="15.75" thickBot="1" x14ac:dyDescent="0.3">
      <c r="A28" s="59" t="s">
        <v>8</v>
      </c>
      <c r="B28" s="60"/>
      <c r="C28" s="61"/>
      <c r="D28" s="34">
        <f>SUM(D24:D27)</f>
        <v>0</v>
      </c>
      <c r="E28" s="35">
        <f>SUM(E24:E27)</f>
        <v>0</v>
      </c>
      <c r="F28" s="1"/>
    </row>
    <row r="29" spans="1:6" x14ac:dyDescent="0.25">
      <c r="A29" s="14"/>
      <c r="B29" s="14"/>
      <c r="C29" s="14"/>
      <c r="D29" s="14"/>
      <c r="E29" s="14"/>
    </row>
    <row r="30" spans="1:6" ht="29.45" customHeight="1" thickBot="1" x14ac:dyDescent="0.3">
      <c r="A30" s="20" t="s">
        <v>19</v>
      </c>
      <c r="B30" s="14"/>
      <c r="C30" s="14"/>
      <c r="D30" s="14"/>
      <c r="E30" s="14"/>
    </row>
    <row r="31" spans="1:6" ht="36" customHeight="1" thickBot="1" x14ac:dyDescent="0.3">
      <c r="A31" s="21" t="s">
        <v>9</v>
      </c>
      <c r="B31" s="22" t="s">
        <v>4</v>
      </c>
      <c r="C31" s="23" t="s">
        <v>5</v>
      </c>
      <c r="D31" s="23" t="s">
        <v>6</v>
      </c>
      <c r="E31" s="24" t="s">
        <v>7</v>
      </c>
      <c r="F31" s="1"/>
    </row>
    <row r="32" spans="1:6" x14ac:dyDescent="0.25">
      <c r="A32" s="25" t="s">
        <v>0</v>
      </c>
      <c r="B32" s="5"/>
      <c r="C32" s="11"/>
      <c r="D32" s="26">
        <f>B32*C32</f>
        <v>0</v>
      </c>
      <c r="E32" s="27">
        <f>D32*1.19</f>
        <v>0</v>
      </c>
      <c r="F32" s="1"/>
    </row>
    <row r="33" spans="1:6" x14ac:dyDescent="0.25">
      <c r="A33" s="28" t="s">
        <v>1</v>
      </c>
      <c r="B33" s="3"/>
      <c r="C33" s="12"/>
      <c r="D33" s="29">
        <f t="shared" ref="D33:D35" si="4">B33*C33</f>
        <v>0</v>
      </c>
      <c r="E33" s="30">
        <f t="shared" ref="E33:E35" si="5">D33*1.19</f>
        <v>0</v>
      </c>
      <c r="F33" s="1"/>
    </row>
    <row r="34" spans="1:6" x14ac:dyDescent="0.25">
      <c r="A34" s="28" t="s">
        <v>2</v>
      </c>
      <c r="B34" s="3"/>
      <c r="C34" s="12"/>
      <c r="D34" s="29">
        <f t="shared" si="4"/>
        <v>0</v>
      </c>
      <c r="E34" s="30">
        <f t="shared" si="5"/>
        <v>0</v>
      </c>
      <c r="F34" s="1"/>
    </row>
    <row r="35" spans="1:6" ht="15.75" thickBot="1" x14ac:dyDescent="0.3">
      <c r="A35" s="31" t="s">
        <v>3</v>
      </c>
      <c r="B35" s="4"/>
      <c r="C35" s="13"/>
      <c r="D35" s="32">
        <f t="shared" si="4"/>
        <v>0</v>
      </c>
      <c r="E35" s="33">
        <f t="shared" si="5"/>
        <v>0</v>
      </c>
      <c r="F35" s="1"/>
    </row>
    <row r="36" spans="1:6" ht="15.75" thickBot="1" x14ac:dyDescent="0.3">
      <c r="A36" s="59" t="s">
        <v>8</v>
      </c>
      <c r="B36" s="60"/>
      <c r="C36" s="61"/>
      <c r="D36" s="34">
        <f>SUM(D32:D35)</f>
        <v>0</v>
      </c>
      <c r="E36" s="35">
        <f>SUM(E32:E35)</f>
        <v>0</v>
      </c>
      <c r="F36" s="1"/>
    </row>
    <row r="37" spans="1:6" x14ac:dyDescent="0.25">
      <c r="A37" s="14"/>
      <c r="B37" s="14"/>
      <c r="C37" s="14"/>
      <c r="D37" s="14"/>
      <c r="E37" s="14"/>
    </row>
    <row r="38" spans="1:6" ht="29.25" thickBot="1" x14ac:dyDescent="0.3">
      <c r="A38" s="20" t="s">
        <v>20</v>
      </c>
      <c r="B38" s="14"/>
      <c r="C38" s="14"/>
      <c r="D38" s="14"/>
      <c r="E38" s="14"/>
    </row>
    <row r="39" spans="1:6" ht="15.75" thickBot="1" x14ac:dyDescent="0.3">
      <c r="A39" s="21" t="s">
        <v>9</v>
      </c>
      <c r="B39" s="22" t="s">
        <v>4</v>
      </c>
      <c r="C39" s="23" t="s">
        <v>5</v>
      </c>
      <c r="D39" s="23" t="s">
        <v>6</v>
      </c>
      <c r="E39" s="24" t="s">
        <v>7</v>
      </c>
    </row>
    <row r="40" spans="1:6" x14ac:dyDescent="0.25">
      <c r="A40" s="25" t="s">
        <v>0</v>
      </c>
      <c r="B40" s="5"/>
      <c r="C40" s="11"/>
      <c r="D40" s="26">
        <f>B40*C40</f>
        <v>0</v>
      </c>
      <c r="E40" s="27">
        <f>D40*1.19</f>
        <v>0</v>
      </c>
    </row>
    <row r="41" spans="1:6" x14ac:dyDescent="0.25">
      <c r="A41" s="28" t="s">
        <v>1</v>
      </c>
      <c r="B41" s="3"/>
      <c r="C41" s="12"/>
      <c r="D41" s="29">
        <f t="shared" ref="D41:D43" si="6">B41*C41</f>
        <v>0</v>
      </c>
      <c r="E41" s="30">
        <f t="shared" ref="E41:E43" si="7">D41*1.19</f>
        <v>0</v>
      </c>
    </row>
    <row r="42" spans="1:6" x14ac:dyDescent="0.25">
      <c r="A42" s="28" t="s">
        <v>2</v>
      </c>
      <c r="B42" s="3"/>
      <c r="C42" s="12"/>
      <c r="D42" s="29">
        <f t="shared" si="6"/>
        <v>0</v>
      </c>
      <c r="E42" s="30">
        <f t="shared" si="7"/>
        <v>0</v>
      </c>
    </row>
    <row r="43" spans="1:6" ht="15.75" thickBot="1" x14ac:dyDescent="0.3">
      <c r="A43" s="31" t="s">
        <v>3</v>
      </c>
      <c r="B43" s="4"/>
      <c r="C43" s="13"/>
      <c r="D43" s="32">
        <f t="shared" si="6"/>
        <v>0</v>
      </c>
      <c r="E43" s="33">
        <f t="shared" si="7"/>
        <v>0</v>
      </c>
    </row>
    <row r="44" spans="1:6" ht="15.75" thickBot="1" x14ac:dyDescent="0.3">
      <c r="A44" s="59" t="s">
        <v>8</v>
      </c>
      <c r="B44" s="60"/>
      <c r="C44" s="61"/>
      <c r="D44" s="34">
        <f>SUM(D40:D43)</f>
        <v>0</v>
      </c>
      <c r="E44" s="35">
        <f>SUM(E40:E43)</f>
        <v>0</v>
      </c>
    </row>
    <row r="45" spans="1:6" x14ac:dyDescent="0.25">
      <c r="A45" s="14"/>
      <c r="B45" s="14"/>
      <c r="C45" s="14"/>
      <c r="D45" s="14"/>
      <c r="E45" s="14"/>
    </row>
    <row r="46" spans="1:6" ht="43.5" thickBot="1" x14ac:dyDescent="0.3">
      <c r="A46" s="20" t="s">
        <v>21</v>
      </c>
      <c r="B46" s="14"/>
      <c r="C46" s="14"/>
      <c r="D46" s="14"/>
      <c r="E46" s="14"/>
    </row>
    <row r="47" spans="1:6" ht="15.75" thickBot="1" x14ac:dyDescent="0.3">
      <c r="A47" s="21" t="s">
        <v>9</v>
      </c>
      <c r="B47" s="22" t="s">
        <v>4</v>
      </c>
      <c r="C47" s="23" t="s">
        <v>5</v>
      </c>
      <c r="D47" s="23" t="s">
        <v>6</v>
      </c>
      <c r="E47" s="24" t="s">
        <v>7</v>
      </c>
    </row>
    <row r="48" spans="1:6" x14ac:dyDescent="0.25">
      <c r="A48" s="25" t="s">
        <v>0</v>
      </c>
      <c r="B48" s="5"/>
      <c r="C48" s="11"/>
      <c r="D48" s="26">
        <f>B48*C48</f>
        <v>0</v>
      </c>
      <c r="E48" s="27">
        <f>D48*1.19</f>
        <v>0</v>
      </c>
    </row>
    <row r="49" spans="1:5" x14ac:dyDescent="0.25">
      <c r="A49" s="28" t="s">
        <v>1</v>
      </c>
      <c r="B49" s="3"/>
      <c r="C49" s="12"/>
      <c r="D49" s="29">
        <f t="shared" ref="D49:D51" si="8">B49*C49</f>
        <v>0</v>
      </c>
      <c r="E49" s="30">
        <f t="shared" ref="E49:E51" si="9">D49*1.19</f>
        <v>0</v>
      </c>
    </row>
    <row r="50" spans="1:5" x14ac:dyDescent="0.25">
      <c r="A50" s="28" t="s">
        <v>2</v>
      </c>
      <c r="B50" s="3"/>
      <c r="C50" s="12"/>
      <c r="D50" s="29">
        <f t="shared" si="8"/>
        <v>0</v>
      </c>
      <c r="E50" s="30">
        <f t="shared" si="9"/>
        <v>0</v>
      </c>
    </row>
    <row r="51" spans="1:5" ht="15.75" thickBot="1" x14ac:dyDescent="0.3">
      <c r="A51" s="31" t="s">
        <v>3</v>
      </c>
      <c r="B51" s="4"/>
      <c r="C51" s="13"/>
      <c r="D51" s="32">
        <f t="shared" si="8"/>
        <v>0</v>
      </c>
      <c r="E51" s="33">
        <f t="shared" si="9"/>
        <v>0</v>
      </c>
    </row>
    <row r="52" spans="1:5" ht="15.75" thickBot="1" x14ac:dyDescent="0.3">
      <c r="A52" s="59" t="s">
        <v>8</v>
      </c>
      <c r="B52" s="60"/>
      <c r="C52" s="61"/>
      <c r="D52" s="34">
        <f>SUM(D48:D51)</f>
        <v>0</v>
      </c>
      <c r="E52" s="35">
        <f>SUM(E48:E51)</f>
        <v>0</v>
      </c>
    </row>
    <row r="53" spans="1:5" x14ac:dyDescent="0.25">
      <c r="A53" s="14"/>
      <c r="B53" s="14"/>
      <c r="C53" s="14"/>
      <c r="D53" s="14"/>
      <c r="E53" s="14"/>
    </row>
    <row r="54" spans="1:5" ht="29.25" thickBot="1" x14ac:dyDescent="0.3">
      <c r="A54" s="20" t="s">
        <v>22</v>
      </c>
      <c r="B54" s="14"/>
      <c r="C54" s="14"/>
      <c r="D54" s="14"/>
      <c r="E54" s="14"/>
    </row>
    <row r="55" spans="1:5" ht="15.75" thickBot="1" x14ac:dyDescent="0.3">
      <c r="A55" s="21" t="s">
        <v>9</v>
      </c>
      <c r="B55" s="22" t="s">
        <v>4</v>
      </c>
      <c r="C55" s="23" t="s">
        <v>5</v>
      </c>
      <c r="D55" s="23" t="s">
        <v>6</v>
      </c>
      <c r="E55" s="24" t="s">
        <v>7</v>
      </c>
    </row>
    <row r="56" spans="1:5" x14ac:dyDescent="0.25">
      <c r="A56" s="25" t="s">
        <v>0</v>
      </c>
      <c r="B56" s="5"/>
      <c r="C56" s="11"/>
      <c r="D56" s="26">
        <f>B56*C56</f>
        <v>0</v>
      </c>
      <c r="E56" s="27">
        <f>D56*1.19</f>
        <v>0</v>
      </c>
    </row>
    <row r="57" spans="1:5" x14ac:dyDescent="0.25">
      <c r="A57" s="28" t="s">
        <v>1</v>
      </c>
      <c r="B57" s="3"/>
      <c r="C57" s="12"/>
      <c r="D57" s="29">
        <f t="shared" ref="D57:D59" si="10">B57*C57</f>
        <v>0</v>
      </c>
      <c r="E57" s="30">
        <f t="shared" ref="E57:E59" si="11">D57*1.19</f>
        <v>0</v>
      </c>
    </row>
    <row r="58" spans="1:5" x14ac:dyDescent="0.25">
      <c r="A58" s="28" t="s">
        <v>2</v>
      </c>
      <c r="B58" s="3"/>
      <c r="C58" s="12"/>
      <c r="D58" s="29">
        <f t="shared" si="10"/>
        <v>0</v>
      </c>
      <c r="E58" s="30">
        <f t="shared" si="11"/>
        <v>0</v>
      </c>
    </row>
    <row r="59" spans="1:5" ht="15.75" thickBot="1" x14ac:dyDescent="0.3">
      <c r="A59" s="31" t="s">
        <v>3</v>
      </c>
      <c r="B59" s="4"/>
      <c r="C59" s="13"/>
      <c r="D59" s="32">
        <f t="shared" si="10"/>
        <v>0</v>
      </c>
      <c r="E59" s="33">
        <f t="shared" si="11"/>
        <v>0</v>
      </c>
    </row>
    <row r="60" spans="1:5" ht="15.75" thickBot="1" x14ac:dyDescent="0.3">
      <c r="A60" s="59" t="s">
        <v>8</v>
      </c>
      <c r="B60" s="60"/>
      <c r="C60" s="61"/>
      <c r="D60" s="34">
        <f>SUM(D56:D59)</f>
        <v>0</v>
      </c>
      <c r="E60" s="35">
        <f>SUM(E56:E59)</f>
        <v>0</v>
      </c>
    </row>
    <row r="61" spans="1:5" x14ac:dyDescent="0.25">
      <c r="A61" s="14"/>
      <c r="B61" s="14"/>
      <c r="C61" s="14"/>
      <c r="D61" s="14"/>
      <c r="E61" s="14"/>
    </row>
    <row r="62" spans="1:5" ht="57.75" thickBot="1" x14ac:dyDescent="0.3">
      <c r="A62" s="20" t="s">
        <v>23</v>
      </c>
      <c r="B62" s="14"/>
      <c r="C62" s="14"/>
      <c r="D62" s="14"/>
      <c r="E62" s="14"/>
    </row>
    <row r="63" spans="1:5" ht="15.75" thickBot="1" x14ac:dyDescent="0.3">
      <c r="A63" s="21" t="s">
        <v>9</v>
      </c>
      <c r="B63" s="22" t="s">
        <v>4</v>
      </c>
      <c r="C63" s="23" t="s">
        <v>5</v>
      </c>
      <c r="D63" s="23" t="s">
        <v>6</v>
      </c>
      <c r="E63" s="24" t="s">
        <v>7</v>
      </c>
    </row>
    <row r="64" spans="1:5" x14ac:dyDescent="0.25">
      <c r="A64" s="25" t="s">
        <v>0</v>
      </c>
      <c r="B64" s="5"/>
      <c r="C64" s="11"/>
      <c r="D64" s="26">
        <f>B64*C64</f>
        <v>0</v>
      </c>
      <c r="E64" s="27">
        <f>D64*1.19</f>
        <v>0</v>
      </c>
    </row>
    <row r="65" spans="1:5" x14ac:dyDescent="0.25">
      <c r="A65" s="28" t="s">
        <v>1</v>
      </c>
      <c r="B65" s="3"/>
      <c r="C65" s="12"/>
      <c r="D65" s="29">
        <f t="shared" ref="D65:D67" si="12">B65*C65</f>
        <v>0</v>
      </c>
      <c r="E65" s="30">
        <f t="shared" ref="E65:E67" si="13">D65*1.19</f>
        <v>0</v>
      </c>
    </row>
    <row r="66" spans="1:5" x14ac:dyDescent="0.25">
      <c r="A66" s="28" t="s">
        <v>2</v>
      </c>
      <c r="B66" s="3"/>
      <c r="C66" s="12"/>
      <c r="D66" s="29">
        <f t="shared" si="12"/>
        <v>0</v>
      </c>
      <c r="E66" s="30">
        <f t="shared" si="13"/>
        <v>0</v>
      </c>
    </row>
    <row r="67" spans="1:5" ht="15.75" thickBot="1" x14ac:dyDescent="0.3">
      <c r="A67" s="31" t="s">
        <v>3</v>
      </c>
      <c r="B67" s="4"/>
      <c r="C67" s="13"/>
      <c r="D67" s="32">
        <f t="shared" si="12"/>
        <v>0</v>
      </c>
      <c r="E67" s="33">
        <f t="shared" si="13"/>
        <v>0</v>
      </c>
    </row>
    <row r="68" spans="1:5" ht="15.75" thickBot="1" x14ac:dyDescent="0.3">
      <c r="A68" s="59" t="s">
        <v>8</v>
      </c>
      <c r="B68" s="60"/>
      <c r="C68" s="61"/>
      <c r="D68" s="34">
        <f>SUM(D64:D67)</f>
        <v>0</v>
      </c>
      <c r="E68" s="35">
        <f>SUM(E64:E67)</f>
        <v>0</v>
      </c>
    </row>
    <row r="69" spans="1:5" x14ac:dyDescent="0.25">
      <c r="A69" s="14"/>
      <c r="B69" s="14"/>
      <c r="C69" s="14"/>
      <c r="D69" s="14"/>
      <c r="E69" s="14"/>
    </row>
    <row r="70" spans="1:5" ht="43.5" thickBot="1" x14ac:dyDescent="0.3">
      <c r="A70" s="20" t="s">
        <v>24</v>
      </c>
      <c r="B70" s="14"/>
      <c r="C70" s="14"/>
      <c r="D70" s="14"/>
      <c r="E70" s="14"/>
    </row>
    <row r="71" spans="1:5" ht="15.75" thickBot="1" x14ac:dyDescent="0.3">
      <c r="A71" s="21" t="s">
        <v>9</v>
      </c>
      <c r="B71" s="22" t="s">
        <v>4</v>
      </c>
      <c r="C71" s="23" t="s">
        <v>5</v>
      </c>
      <c r="D71" s="23" t="s">
        <v>6</v>
      </c>
      <c r="E71" s="24" t="s">
        <v>7</v>
      </c>
    </row>
    <row r="72" spans="1:5" x14ac:dyDescent="0.25">
      <c r="A72" s="25" t="s">
        <v>0</v>
      </c>
      <c r="B72" s="5"/>
      <c r="C72" s="11"/>
      <c r="D72" s="26">
        <f>B72*C72</f>
        <v>0</v>
      </c>
      <c r="E72" s="27">
        <f>D72*1.19</f>
        <v>0</v>
      </c>
    </row>
    <row r="73" spans="1:5" x14ac:dyDescent="0.25">
      <c r="A73" s="28" t="s">
        <v>1</v>
      </c>
      <c r="B73" s="3"/>
      <c r="C73" s="12"/>
      <c r="D73" s="29">
        <f t="shared" ref="D73:D75" si="14">B73*C73</f>
        <v>0</v>
      </c>
      <c r="E73" s="30">
        <f t="shared" ref="E73:E75" si="15">D73*1.19</f>
        <v>0</v>
      </c>
    </row>
    <row r="74" spans="1:5" x14ac:dyDescent="0.25">
      <c r="A74" s="28" t="s">
        <v>2</v>
      </c>
      <c r="B74" s="3"/>
      <c r="C74" s="12"/>
      <c r="D74" s="29">
        <f t="shared" si="14"/>
        <v>0</v>
      </c>
      <c r="E74" s="30">
        <f t="shared" si="15"/>
        <v>0</v>
      </c>
    </row>
    <row r="75" spans="1:5" ht="15.75" thickBot="1" x14ac:dyDescent="0.3">
      <c r="A75" s="31" t="s">
        <v>3</v>
      </c>
      <c r="B75" s="4"/>
      <c r="C75" s="13"/>
      <c r="D75" s="32">
        <f t="shared" si="14"/>
        <v>0</v>
      </c>
      <c r="E75" s="33">
        <f t="shared" si="15"/>
        <v>0</v>
      </c>
    </row>
    <row r="76" spans="1:5" ht="15.75" thickBot="1" x14ac:dyDescent="0.3">
      <c r="A76" s="59" t="s">
        <v>8</v>
      </c>
      <c r="B76" s="60"/>
      <c r="C76" s="61"/>
      <c r="D76" s="34">
        <f>SUM(D72:D75)</f>
        <v>0</v>
      </c>
      <c r="E76" s="35">
        <f>SUM(E72:E75)</f>
        <v>0</v>
      </c>
    </row>
  </sheetData>
  <sheetProtection algorithmName="SHA-512" hashValue="gbt/FBFFLUG6hfgX5k7W/AeyvqvAgZ+He02OV4hJ/LrupEWg3EXWL7EjrJrtRsIFvaRFvsRNvbaSVwIyEyETjg==" saltValue="BXU094lmEaQ2sxurRuw8Vg==" spinCount="100000" sheet="1" objects="1" scenarios="1"/>
  <mergeCells count="11">
    <mergeCell ref="A68:C68"/>
    <mergeCell ref="A76:C76"/>
    <mergeCell ref="A4:B4"/>
    <mergeCell ref="B6:C6"/>
    <mergeCell ref="A44:C44"/>
    <mergeCell ref="A52:C52"/>
    <mergeCell ref="A60:C60"/>
    <mergeCell ref="A20:C20"/>
    <mergeCell ref="A8:E12"/>
    <mergeCell ref="A28:C28"/>
    <mergeCell ref="A36:C36"/>
  </mergeCells>
  <pageMargins left="0.7" right="0.7" top="0.78740157499999996" bottom="0.78740157499999996" header="0.3" footer="0.3"/>
  <pageSetup paperSize="9" scale="50" orientation="portrait" r:id="rId1"/>
  <drawing r:id="rId2"/>
  <legacyDrawing r:id="rId3"/>
  <oleObjects>
    <mc:AlternateContent xmlns:mc="http://schemas.openxmlformats.org/markup-compatibility/2006">
      <mc:Choice Requires="x14">
        <oleObject progId="Paint.Picture" shapeId="2049" r:id="rId4">
          <objectPr defaultSize="0" autoPict="0" r:id="rId5">
            <anchor moveWithCells="1" sizeWithCells="1">
              <from>
                <xdr:col>4</xdr:col>
                <xdr:colOff>1076325</xdr:colOff>
                <xdr:row>0</xdr:row>
                <xdr:rowOff>0</xdr:rowOff>
              </from>
              <to>
                <xdr:col>5</xdr:col>
                <xdr:colOff>0</xdr:colOff>
                <xdr:row>1</xdr:row>
                <xdr:rowOff>200025</xdr:rowOff>
              </to>
            </anchor>
          </objectPr>
        </oleObject>
      </mc:Choice>
      <mc:Fallback>
        <oleObject progId="Paint.Picture" shapeId="2049" r:id="rId4"/>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Honorarblatt</vt:lpstr>
      <vt:lpstr>Urkalkulation </vt:lpstr>
      <vt:lpstr>Honorarblatt!Druckbereich</vt:lpstr>
      <vt:lpstr>'Urkalkulation '!Druckbereich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Weßling</dc:creator>
  <cp:lastModifiedBy>Günther, Susanne (FM)</cp:lastModifiedBy>
  <cp:lastPrinted>2026-05-04T08:32:19Z</cp:lastPrinted>
  <dcterms:created xsi:type="dcterms:W3CDTF">2015-06-05T18:19:34Z</dcterms:created>
  <dcterms:modified xsi:type="dcterms:W3CDTF">2026-05-20T09:08:50Z</dcterms:modified>
</cp:coreProperties>
</file>